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0.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1.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style12.xml" ContentType="application/vnd.ms-office.chartstyle+xml"/>
  <Override PartName="/xl/charts/colors1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piie.sharepoint.com/sites/ResearchTeam/Shared Documents/SharePoint RAs - Intranet/Christine/China project/supply chain/QC_replication package/ADB MRIO/analysis/"/>
    </mc:Choice>
  </mc:AlternateContent>
  <xr:revisionPtr revIDLastSave="397" documentId="13_ncr:1_{74CBD948-D546-134A-AA31-831BE62F4856}" xr6:coauthVersionLast="47" xr6:coauthVersionMax="47" xr10:uidLastSave="{B9DFF956-C119-4F29-A224-61467F46B127}"/>
  <bookViews>
    <workbookView xWindow="-120" yWindow="-120" windowWidth="29040" windowHeight="15720" firstSheet="3" activeTab="9" xr2:uid="{4F360D0A-2959-1D43-96DA-B6F8C378A4CD}"/>
  </bookViews>
  <sheets>
    <sheet name="china_us_mrio_2007_2024_summary" sheetId="1" r:id="rId1"/>
    <sheet name="Figure 4." sheetId="2" r:id="rId2"/>
    <sheet name="Figure 5." sheetId="3" r:id="rId3"/>
    <sheet name="BEA_raw" sheetId="22" r:id="rId4"/>
    <sheet name="Figure 6. G7_gap" sheetId="19" r:id="rId5"/>
    <sheet name="Figure 7" sheetId="6" r:id="rId6"/>
    <sheet name="indirect_va_share_summary" sheetId="5" r:id="rId7"/>
    <sheet name="Figure 10" sheetId="10" r:id="rId8"/>
    <sheet name="MRIO_correspondence" sheetId="9" r:id="rId9"/>
    <sheet name="Figure 8&amp;9. ASEAN_gap" sheetId="23" r:id="rId10"/>
    <sheet name="individuals_asean_mex" sheetId="14" r:id="rId11"/>
    <sheet name="VIE_MEX_CNVA" sheetId="16" r:id="rId12"/>
  </sheets>
  <definedNames>
    <definedName name="_xlnm._FilterDatabase" localSheetId="8" hidden="1">MRIO_correspondence!$A$3:$WVJ$541</definedName>
    <definedName name="Calculated_Relationship_HS12___HS07" localSheetId="8">#REF!</definedName>
    <definedName name="Calculated_Relationship_HS12___HS07">#REF!</definedName>
    <definedName name="dh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2" l="1"/>
  <c r="E4" i="2"/>
  <c r="E5" i="2"/>
  <c r="E6" i="2"/>
  <c r="E7" i="2"/>
  <c r="E8" i="2"/>
  <c r="E9" i="2"/>
  <c r="E10" i="2"/>
  <c r="E11" i="2"/>
  <c r="E12" i="2"/>
  <c r="E13" i="2"/>
  <c r="E14" i="2"/>
  <c r="E15" i="2"/>
  <c r="E16" i="2"/>
  <c r="E17" i="2"/>
  <c r="E18" i="2"/>
  <c r="E19" i="2"/>
  <c r="E2" i="2"/>
  <c r="D3" i="2"/>
  <c r="D4" i="2"/>
  <c r="D5" i="2"/>
  <c r="D6" i="2"/>
  <c r="D7" i="2"/>
  <c r="D8" i="2"/>
  <c r="D9" i="2"/>
  <c r="D10" i="2"/>
  <c r="D11" i="2"/>
  <c r="D12" i="2"/>
  <c r="D13" i="2"/>
  <c r="D14" i="2"/>
  <c r="D15" i="2"/>
  <c r="D16" i="2"/>
  <c r="D17" i="2"/>
  <c r="D18" i="2"/>
  <c r="D19" i="2"/>
  <c r="D2" i="2"/>
  <c r="C3" i="2"/>
  <c r="C4" i="2"/>
  <c r="C5" i="2"/>
  <c r="C6" i="2"/>
  <c r="C7" i="2"/>
  <c r="C8" i="2"/>
  <c r="C9" i="2"/>
  <c r="C10" i="2"/>
  <c r="C11" i="2"/>
  <c r="C12" i="2"/>
  <c r="C13" i="2"/>
  <c r="C14" i="2"/>
  <c r="C15" i="2"/>
  <c r="C16" i="2"/>
  <c r="C17" i="2"/>
  <c r="C18" i="2"/>
  <c r="C19" i="2"/>
  <c r="C2" i="2"/>
  <c r="B3" i="2"/>
  <c r="B4" i="2"/>
  <c r="B5" i="2"/>
  <c r="B6" i="2"/>
  <c r="B7" i="2"/>
  <c r="B8" i="2"/>
  <c r="B9" i="2"/>
  <c r="B28" i="2" s="1"/>
  <c r="B10" i="2"/>
  <c r="B29" i="2" s="1"/>
  <c r="B11" i="2"/>
  <c r="B30" i="2" s="1"/>
  <c r="B12" i="2"/>
  <c r="B31" i="2" s="1"/>
  <c r="B13" i="2"/>
  <c r="B32" i="2" s="1"/>
  <c r="B14" i="2"/>
  <c r="B33" i="2" s="1"/>
  <c r="B15" i="2"/>
  <c r="B16" i="2"/>
  <c r="B17" i="2"/>
  <c r="B18" i="2"/>
  <c r="B19" i="2"/>
  <c r="B21" i="2"/>
  <c r="B22" i="2"/>
  <c r="B23" i="2"/>
  <c r="B24" i="2"/>
  <c r="B25" i="2"/>
  <c r="B26" i="2"/>
  <c r="B27" i="2"/>
  <c r="B34" i="2"/>
  <c r="B35" i="2"/>
  <c r="B36" i="2"/>
  <c r="B37" i="2"/>
  <c r="B38" i="2"/>
  <c r="B2" i="2"/>
  <c r="L4" i="19"/>
  <c r="L3" i="23" l="1"/>
  <c r="L4" i="23"/>
  <c r="L5" i="23"/>
  <c r="L6" i="23"/>
  <c r="L7" i="23"/>
  <c r="L8" i="23"/>
  <c r="L9" i="23"/>
  <c r="L10" i="23"/>
  <c r="L11" i="23"/>
  <c r="L12" i="23"/>
  <c r="L13" i="23"/>
  <c r="L14" i="23"/>
  <c r="L15" i="23"/>
  <c r="L16" i="23"/>
  <c r="L17" i="23"/>
  <c r="L18" i="23"/>
  <c r="L19" i="23"/>
  <c r="L2" i="23"/>
  <c r="H3" i="23"/>
  <c r="H4" i="23"/>
  <c r="H5" i="23"/>
  <c r="H6" i="23"/>
  <c r="H7" i="23"/>
  <c r="H8" i="23"/>
  <c r="H9" i="23"/>
  <c r="H10" i="23"/>
  <c r="H11" i="23"/>
  <c r="H12" i="23"/>
  <c r="H13" i="23"/>
  <c r="H14" i="23"/>
  <c r="H15" i="23"/>
  <c r="H16" i="23"/>
  <c r="H17" i="23"/>
  <c r="H18" i="23"/>
  <c r="H19" i="23"/>
  <c r="H2" i="23"/>
  <c r="J3" i="23"/>
  <c r="J4" i="23"/>
  <c r="J5" i="23"/>
  <c r="J6" i="23"/>
  <c r="K6" i="23" s="1"/>
  <c r="J7" i="23"/>
  <c r="J8" i="23"/>
  <c r="J9" i="23"/>
  <c r="J10" i="23"/>
  <c r="J11" i="23"/>
  <c r="J12" i="23"/>
  <c r="J13" i="23"/>
  <c r="J14" i="23"/>
  <c r="J15" i="23"/>
  <c r="J16" i="23"/>
  <c r="J17" i="23"/>
  <c r="J18" i="23"/>
  <c r="J19" i="23"/>
  <c r="J2" i="23"/>
  <c r="I3" i="23"/>
  <c r="I4" i="23"/>
  <c r="I5" i="23"/>
  <c r="I6" i="23"/>
  <c r="I7" i="23"/>
  <c r="I8" i="23"/>
  <c r="I9" i="23"/>
  <c r="I10" i="23"/>
  <c r="I11" i="23"/>
  <c r="I12" i="23"/>
  <c r="I13" i="23"/>
  <c r="I14" i="23"/>
  <c r="I15" i="23"/>
  <c r="I16" i="23"/>
  <c r="I17" i="23"/>
  <c r="I18" i="23"/>
  <c r="I19" i="23"/>
  <c r="I2" i="23"/>
  <c r="F3" i="23"/>
  <c r="F4" i="23"/>
  <c r="F5" i="23"/>
  <c r="F6" i="23"/>
  <c r="F7" i="23"/>
  <c r="F8" i="23"/>
  <c r="F9" i="23"/>
  <c r="F10" i="23"/>
  <c r="F11" i="23"/>
  <c r="F12" i="23"/>
  <c r="F13" i="23"/>
  <c r="F14" i="23"/>
  <c r="F15" i="23"/>
  <c r="F16" i="23"/>
  <c r="F17" i="23"/>
  <c r="F18" i="23"/>
  <c r="F19" i="23"/>
  <c r="G19" i="23" s="1"/>
  <c r="D19" i="23" s="1"/>
  <c r="K18" i="23" s="1"/>
  <c r="F2" i="23"/>
  <c r="G2" i="23" s="1"/>
  <c r="D2" i="23" s="1"/>
  <c r="E3" i="23"/>
  <c r="E4" i="23"/>
  <c r="E5" i="23"/>
  <c r="E6" i="23"/>
  <c r="E7" i="23"/>
  <c r="E8" i="23"/>
  <c r="E9" i="23"/>
  <c r="E10" i="23"/>
  <c r="E11" i="23"/>
  <c r="E12" i="23"/>
  <c r="E13" i="23"/>
  <c r="E14" i="23"/>
  <c r="E15" i="23"/>
  <c r="E16" i="23"/>
  <c r="E17" i="23"/>
  <c r="E18" i="23"/>
  <c r="E19" i="23"/>
  <c r="E2" i="23"/>
  <c r="C3" i="23"/>
  <c r="C4" i="23"/>
  <c r="C5" i="23"/>
  <c r="C6" i="23"/>
  <c r="C7" i="23"/>
  <c r="C8" i="23"/>
  <c r="C9" i="23"/>
  <c r="C10" i="23"/>
  <c r="C11" i="23"/>
  <c r="D11" i="23" s="1"/>
  <c r="C12" i="23"/>
  <c r="C13" i="23"/>
  <c r="C14" i="23"/>
  <c r="C15" i="23"/>
  <c r="C16" i="23"/>
  <c r="C17" i="23"/>
  <c r="C18" i="23"/>
  <c r="C19" i="23"/>
  <c r="C2" i="23"/>
  <c r="B3" i="23"/>
  <c r="D3" i="23" s="1"/>
  <c r="B4" i="23"/>
  <c r="B5" i="23"/>
  <c r="B6" i="23"/>
  <c r="B7" i="23"/>
  <c r="B8" i="23"/>
  <c r="B9" i="23"/>
  <c r="B10" i="23"/>
  <c r="B11" i="23"/>
  <c r="B12" i="23"/>
  <c r="B13" i="23"/>
  <c r="B14" i="23"/>
  <c r="B15" i="23"/>
  <c r="D15" i="23" s="1"/>
  <c r="B16" i="23"/>
  <c r="B17" i="23"/>
  <c r="B18" i="23"/>
  <c r="B19" i="23"/>
  <c r="B2" i="23"/>
  <c r="G6" i="23"/>
  <c r="K10" i="23" l="1"/>
  <c r="K14" i="23"/>
  <c r="K2" i="23"/>
  <c r="G14" i="23"/>
  <c r="G10" i="23"/>
  <c r="G18" i="23"/>
  <c r="D6" i="23"/>
  <c r="K5" i="23" s="1"/>
  <c r="G5" i="23" s="1"/>
  <c r="D5" i="23" s="1"/>
  <c r="K4" i="23" s="1"/>
  <c r="G4" i="23" s="1"/>
  <c r="D4" i="23" s="1"/>
  <c r="K3" i="23" s="1"/>
  <c r="G3" i="23" s="1"/>
  <c r="D10" i="23"/>
  <c r="K9" i="23" s="1"/>
  <c r="G9" i="23" s="1"/>
  <c r="D9" i="23" s="1"/>
  <c r="K8" i="23" s="1"/>
  <c r="G8" i="23" s="1"/>
  <c r="D8" i="23" s="1"/>
  <c r="K7" i="23" s="1"/>
  <c r="G7" i="23" s="1"/>
  <c r="D7" i="23" s="1"/>
  <c r="D18" i="23"/>
  <c r="K17" i="23" s="1"/>
  <c r="G17" i="23" s="1"/>
  <c r="D14" i="23"/>
  <c r="K13" i="23" s="1"/>
  <c r="G13" i="23" s="1"/>
  <c r="D13" i="23" s="1"/>
  <c r="K12" i="23" s="1"/>
  <c r="G12" i="23" s="1"/>
  <c r="D12" i="23" s="1"/>
  <c r="K11" i="23" s="1"/>
  <c r="G11" i="23" s="1"/>
  <c r="D17" i="23"/>
  <c r="K16" i="23" s="1"/>
  <c r="G16" i="23" s="1"/>
  <c r="D16" i="23" s="1"/>
  <c r="K15" i="23" s="1"/>
  <c r="G15" i="23" s="1"/>
  <c r="G13" i="3"/>
  <c r="B26" i="6"/>
  <c r="B25" i="6"/>
  <c r="B24" i="6"/>
  <c r="B23" i="6"/>
  <c r="B22" i="6"/>
  <c r="B21" i="6"/>
  <c r="B20" i="6"/>
  <c r="F25" i="3" l="1"/>
  <c r="F24" i="3"/>
  <c r="B27" i="6"/>
  <c r="D22" i="2" l="1"/>
  <c r="D23" i="2"/>
  <c r="D24" i="2"/>
  <c r="D25" i="2"/>
  <c r="D26" i="2"/>
  <c r="D27" i="2"/>
  <c r="D28" i="2"/>
  <c r="D29" i="2"/>
  <c r="D30" i="2"/>
  <c r="D31" i="2"/>
  <c r="D32" i="2"/>
  <c r="D33" i="2"/>
  <c r="D34" i="2"/>
  <c r="D35" i="2"/>
  <c r="D36" i="2"/>
  <c r="D37" i="2"/>
  <c r="D38" i="2"/>
  <c r="D21" i="2"/>
  <c r="E29" i="2" l="1"/>
  <c r="E28" i="2"/>
  <c r="E27" i="2"/>
  <c r="E38" i="2"/>
  <c r="E26" i="2"/>
  <c r="E37" i="2"/>
  <c r="G21" i="3"/>
  <c r="G4" i="3"/>
  <c r="G5" i="3"/>
  <c r="G6" i="3"/>
  <c r="G7" i="3"/>
  <c r="G8" i="3"/>
  <c r="G9" i="3"/>
  <c r="G10" i="3"/>
  <c r="G11" i="3"/>
  <c r="G12" i="3"/>
  <c r="G14" i="3"/>
  <c r="G15" i="3"/>
  <c r="G16" i="3"/>
  <c r="G17" i="3"/>
  <c r="G18" i="3"/>
  <c r="G19" i="3"/>
  <c r="G20" i="3"/>
  <c r="G3" i="3"/>
  <c r="N5" i="19"/>
  <c r="N6" i="19"/>
  <c r="N7" i="19"/>
  <c r="N8" i="19"/>
  <c r="N9" i="19"/>
  <c r="N10" i="19"/>
  <c r="N11" i="19"/>
  <c r="N12" i="19"/>
  <c r="N13" i="19"/>
  <c r="N14" i="19"/>
  <c r="N15" i="19"/>
  <c r="N16" i="19"/>
  <c r="N17" i="19"/>
  <c r="N18" i="19"/>
  <c r="N19" i="19"/>
  <c r="N20" i="19"/>
  <c r="N21" i="19"/>
  <c r="N4" i="19"/>
  <c r="M5" i="19"/>
  <c r="M6" i="19"/>
  <c r="M7" i="19"/>
  <c r="M8" i="19"/>
  <c r="M9" i="19"/>
  <c r="M10" i="19"/>
  <c r="M11" i="19"/>
  <c r="M12" i="19"/>
  <c r="M13" i="19"/>
  <c r="M14" i="19"/>
  <c r="M15" i="19"/>
  <c r="M16" i="19"/>
  <c r="M17" i="19"/>
  <c r="M18" i="19"/>
  <c r="M19" i="19"/>
  <c r="M20" i="19"/>
  <c r="M21" i="19"/>
  <c r="M4" i="19"/>
  <c r="L5" i="19"/>
  <c r="L6" i="19"/>
  <c r="L7" i="19"/>
  <c r="L8" i="19"/>
  <c r="L9" i="19"/>
  <c r="L10" i="19"/>
  <c r="L11" i="19"/>
  <c r="L12" i="19"/>
  <c r="L13" i="19"/>
  <c r="L14" i="19"/>
  <c r="L15" i="19"/>
  <c r="L16" i="19"/>
  <c r="L17" i="19"/>
  <c r="L18" i="19"/>
  <c r="L19" i="19"/>
  <c r="L20" i="19"/>
  <c r="L21" i="19"/>
  <c r="K5" i="19"/>
  <c r="K6" i="19"/>
  <c r="K7" i="19"/>
  <c r="K8" i="19"/>
  <c r="K9" i="19"/>
  <c r="K10" i="19"/>
  <c r="K11" i="19"/>
  <c r="K12" i="19"/>
  <c r="K13" i="19"/>
  <c r="K14" i="19"/>
  <c r="K15" i="19"/>
  <c r="K16" i="19"/>
  <c r="K17" i="19"/>
  <c r="K18" i="19"/>
  <c r="K19" i="19"/>
  <c r="K20" i="19"/>
  <c r="K21" i="19"/>
  <c r="K4" i="19"/>
  <c r="J4" i="19"/>
  <c r="C22" i="2"/>
  <c r="E22" i="2" s="1"/>
  <c r="C23" i="2"/>
  <c r="E23" i="2" s="1"/>
  <c r="C24" i="2"/>
  <c r="E24" i="2" s="1"/>
  <c r="C25" i="2"/>
  <c r="E25" i="2" s="1"/>
  <c r="C26" i="2"/>
  <c r="C27" i="2"/>
  <c r="C28" i="2"/>
  <c r="C29" i="2"/>
  <c r="C30" i="2"/>
  <c r="E30" i="2" s="1"/>
  <c r="C31" i="2"/>
  <c r="E31" i="2" s="1"/>
  <c r="C32" i="2"/>
  <c r="E32" i="2" s="1"/>
  <c r="C33" i="2"/>
  <c r="E33" i="2" s="1"/>
  <c r="C34" i="2"/>
  <c r="E34" i="2" s="1"/>
  <c r="C35" i="2"/>
  <c r="E35" i="2" s="1"/>
  <c r="C36" i="2"/>
  <c r="E36" i="2" s="1"/>
  <c r="C37" i="2"/>
  <c r="C38" i="2"/>
  <c r="C21" i="2"/>
  <c r="E21" i="2" s="1"/>
  <c r="J5" i="19"/>
  <c r="J6" i="19"/>
  <c r="J7" i="19"/>
  <c r="J8" i="19"/>
  <c r="J9" i="19"/>
  <c r="J10" i="19"/>
  <c r="J11" i="19"/>
  <c r="J12" i="19"/>
  <c r="J13" i="19"/>
  <c r="J14" i="19"/>
  <c r="J15" i="19"/>
  <c r="J16" i="19"/>
  <c r="J17" i="19"/>
  <c r="J18" i="19"/>
  <c r="J19" i="19"/>
  <c r="J20" i="19"/>
  <c r="J21" i="19"/>
  <c r="I5" i="19"/>
  <c r="I6" i="19"/>
  <c r="I7" i="19"/>
  <c r="I8" i="19"/>
  <c r="I9" i="19"/>
  <c r="I10" i="19"/>
  <c r="I11" i="19"/>
  <c r="I12" i="19"/>
  <c r="I13" i="19"/>
  <c r="I14" i="19"/>
  <c r="I15" i="19"/>
  <c r="I16" i="19"/>
  <c r="I17" i="19"/>
  <c r="I18" i="19"/>
  <c r="I19" i="19"/>
  <c r="I20" i="19"/>
  <c r="I21" i="19"/>
  <c r="I4" i="19"/>
  <c r="C24" i="14"/>
  <c r="C25" i="14"/>
  <c r="C26" i="14"/>
  <c r="C27" i="14"/>
  <c r="C28" i="14"/>
  <c r="C29" i="14"/>
  <c r="C30" i="14"/>
  <c r="C31" i="14"/>
  <c r="C32" i="14"/>
  <c r="C33" i="14"/>
  <c r="C34" i="14"/>
  <c r="C35" i="14"/>
  <c r="C36" i="14"/>
  <c r="C37" i="14"/>
  <c r="C38" i="14"/>
  <c r="C39" i="14"/>
  <c r="C40" i="14"/>
  <c r="C23" i="14"/>
  <c r="B24" i="14"/>
  <c r="B25" i="14"/>
  <c r="B26" i="14"/>
  <c r="B27" i="14"/>
  <c r="B28" i="14"/>
  <c r="B29" i="14"/>
  <c r="B30" i="14"/>
  <c r="B31" i="14"/>
  <c r="B32" i="14"/>
  <c r="B33" i="14"/>
  <c r="B34" i="14"/>
  <c r="B35" i="14"/>
  <c r="B36" i="14"/>
  <c r="B37" i="14"/>
  <c r="B38" i="14"/>
  <c r="B39" i="14"/>
  <c r="B40" i="14"/>
  <c r="B23" i="14"/>
  <c r="F31" i="2" l="1"/>
  <c r="F27" i="3"/>
  <c r="F26" i="3"/>
  <c r="K41" i="5" l="1"/>
  <c r="E38" i="5"/>
  <c r="C50" i="5"/>
  <c r="D50" i="5"/>
  <c r="D47" i="5" s="1"/>
  <c r="E50" i="5"/>
  <c r="E42" i="5" s="1"/>
  <c r="B50" i="5"/>
  <c r="C47" i="5"/>
  <c r="B47" i="5"/>
  <c r="I35" i="5" l="1"/>
  <c r="M42" i="5" s="1"/>
  <c r="B5" i="6"/>
  <c r="C5" i="6" s="1"/>
  <c r="E37" i="5"/>
  <c r="E40" i="5"/>
  <c r="E36" i="5"/>
  <c r="E41" i="5"/>
  <c r="E39" i="5"/>
  <c r="E35" i="5"/>
  <c r="E46" i="5"/>
  <c r="E45" i="5"/>
  <c r="E44" i="5"/>
  <c r="E43" i="5"/>
  <c r="I36" i="5"/>
  <c r="K10" i="5"/>
  <c r="C17" i="5"/>
  <c r="D17" i="5"/>
  <c r="E17" i="5"/>
  <c r="E10" i="5" s="1"/>
  <c r="B15" i="6" s="1"/>
  <c r="B17" i="5"/>
  <c r="E11" i="5" l="1"/>
  <c r="B16" i="6" s="1"/>
  <c r="E12" i="5"/>
  <c r="E9" i="5"/>
  <c r="B14" i="6" s="1"/>
  <c r="F17" i="5"/>
  <c r="I4" i="5" s="1"/>
  <c r="I5" i="5" s="1"/>
  <c r="E5" i="5"/>
  <c r="B11" i="6" s="1"/>
  <c r="H14" i="5"/>
  <c r="L37" i="5"/>
  <c r="M37" i="5" s="1"/>
  <c r="L38" i="5"/>
  <c r="M38" i="5" s="1"/>
  <c r="L39" i="5"/>
  <c r="M39" i="5" s="1"/>
  <c r="L40" i="5"/>
  <c r="M40" i="5" s="1"/>
  <c r="L41" i="5"/>
  <c r="M41" i="5" s="1"/>
  <c r="L36" i="5"/>
  <c r="M36" i="5" s="1"/>
  <c r="E8" i="5"/>
  <c r="E4" i="5"/>
  <c r="B10" i="6" s="1"/>
  <c r="E7" i="5"/>
  <c r="B13" i="6" s="1"/>
  <c r="E14" i="5"/>
  <c r="E6" i="5"/>
  <c r="B12" i="6" s="1"/>
  <c r="E13" i="5"/>
  <c r="G3" i="2"/>
  <c r="O5" i="19" s="1"/>
  <c r="G4" i="2"/>
  <c r="O6" i="19" s="1"/>
  <c r="G5" i="2"/>
  <c r="O7" i="19" s="1"/>
  <c r="G6" i="2"/>
  <c r="O8" i="19" s="1"/>
  <c r="G7" i="2"/>
  <c r="O9" i="19" s="1"/>
  <c r="G8" i="2"/>
  <c r="O10" i="19" s="1"/>
  <c r="G9" i="2"/>
  <c r="O11" i="19" s="1"/>
  <c r="G10" i="2"/>
  <c r="O12" i="19" s="1"/>
  <c r="G11" i="2"/>
  <c r="O13" i="19" s="1"/>
  <c r="G12" i="2"/>
  <c r="O14" i="19" s="1"/>
  <c r="G13" i="2"/>
  <c r="O15" i="19" s="1"/>
  <c r="G14" i="2"/>
  <c r="O16" i="19" s="1"/>
  <c r="G15" i="2"/>
  <c r="O17" i="19" s="1"/>
  <c r="G16" i="2"/>
  <c r="O18" i="19" s="1"/>
  <c r="G17" i="2"/>
  <c r="O19" i="19" s="1"/>
  <c r="G18" i="2"/>
  <c r="O20" i="19" s="1"/>
  <c r="G19" i="2"/>
  <c r="O21" i="19" s="1"/>
  <c r="G2" i="2"/>
  <c r="O4" i="19" s="1"/>
  <c r="F3" i="2"/>
  <c r="P5" i="19" s="1"/>
  <c r="F4" i="2"/>
  <c r="P6" i="19" s="1"/>
  <c r="F5" i="2"/>
  <c r="P7" i="19" s="1"/>
  <c r="F6" i="2"/>
  <c r="P8" i="19" s="1"/>
  <c r="F7" i="2"/>
  <c r="P9" i="19" s="1"/>
  <c r="F8" i="2"/>
  <c r="P10" i="19" s="1"/>
  <c r="F9" i="2"/>
  <c r="P11" i="19" s="1"/>
  <c r="F10" i="2"/>
  <c r="P12" i="19" s="1"/>
  <c r="F11" i="2"/>
  <c r="P13" i="19" s="1"/>
  <c r="F12" i="2"/>
  <c r="P14" i="19" s="1"/>
  <c r="F13" i="2"/>
  <c r="P15" i="19" s="1"/>
  <c r="F14" i="2"/>
  <c r="P16" i="19" s="1"/>
  <c r="F15" i="2"/>
  <c r="P17" i="19" s="1"/>
  <c r="F16" i="2"/>
  <c r="P18" i="19" s="1"/>
  <c r="F17" i="2"/>
  <c r="P19" i="19" s="1"/>
  <c r="F18" i="2"/>
  <c r="P20" i="19" s="1"/>
  <c r="F19" i="2"/>
  <c r="P21" i="19" s="1"/>
  <c r="F2" i="2"/>
  <c r="P4" i="19" s="1"/>
  <c r="B17" i="6" l="1"/>
  <c r="M11" i="5"/>
  <c r="B2" i="6" s="1"/>
  <c r="C2" i="6" s="1"/>
  <c r="L5" i="5"/>
  <c r="M5" i="5" s="1"/>
  <c r="L6" i="5"/>
  <c r="M6" i="5" s="1"/>
  <c r="L8" i="5"/>
  <c r="M8" i="5" s="1"/>
  <c r="L9" i="5"/>
  <c r="M9" i="5" s="1"/>
  <c r="L10" i="5"/>
  <c r="M10" i="5" s="1"/>
  <c r="L7" i="5"/>
  <c r="M7" i="5" s="1"/>
  <c r="K19" i="23"/>
</calcChain>
</file>

<file path=xl/sharedStrings.xml><?xml version="1.0" encoding="utf-8"?>
<sst xmlns="http://schemas.openxmlformats.org/spreadsheetml/2006/main" count="2969" uniqueCount="1194">
  <si>
    <t>year</t>
  </si>
  <si>
    <t>chn_gross_exports_to_us</t>
  </si>
  <si>
    <t>chn_va_in_us_imports</t>
  </si>
  <si>
    <t>chn_va_in_chn_direct_exports_to_us</t>
  </si>
  <si>
    <t>indirect_channel</t>
  </si>
  <si>
    <t>source: ADB MRIO/output/china_us_mrio_2007_2024_summary</t>
  </si>
  <si>
    <t>China's gross exports to U.S.</t>
  </si>
  <si>
    <t>China's total value-added exports to U.S.</t>
  </si>
  <si>
    <t>China's VA in direct exports to U.S.</t>
  </si>
  <si>
    <t>China's VA in indirect exports to U.S.</t>
  </si>
  <si>
    <t>share of China's VA in U.S. imports delivered via direct exports</t>
  </si>
  <si>
    <t>share of China's VA in U.S. imports delivered via indirect exports</t>
  </si>
  <si>
    <t>in billion</t>
  </si>
  <si>
    <t>China's bilateral exports to U.S.</t>
  </si>
  <si>
    <t>VA to GX ratio</t>
  </si>
  <si>
    <t>source: BEA_raw</t>
  </si>
  <si>
    <t>unit in million dollars</t>
  </si>
  <si>
    <t>va_chn_in_us_imports</t>
  </si>
  <si>
    <t>va_total_in_us_imports</t>
  </si>
  <si>
    <t>China’s share of total value added in U.S. imports</t>
  </si>
  <si>
    <t>usa_imports_from_chn</t>
  </si>
  <si>
    <t>usa_imports_from_world</t>
  </si>
  <si>
    <t>China’s share of US imports</t>
  </si>
  <si>
    <t>source:  BEA_raw</t>
  </si>
  <si>
    <t>source: china_va_share_in_us_imports_2007_2024.xlsx</t>
  </si>
  <si>
    <t>2017 to 2024 VA import share fell by</t>
  </si>
  <si>
    <t>2016 to 2024 VA import share fell by</t>
  </si>
  <si>
    <t>2017 to 2024 direct import share fell by</t>
  </si>
  <si>
    <t>2016 to 2024 direct import share fell by</t>
  </si>
  <si>
    <t>Table 1.5. U.S. International Trade in Goods and Services by Area and Country</t>
  </si>
  <si>
    <t>[Millions of dollars]</t>
  </si>
  <si>
    <t>Bureau of Economic Analysis</t>
  </si>
  <si>
    <t>Release Date: March 25, 2026 - Next Release Date: June 24, 2026</t>
  </si>
  <si>
    <t>Line</t>
  </si>
  <si>
    <t/>
  </si>
  <si>
    <t>All countries</t>
  </si>
  <si>
    <t>China</t>
  </si>
  <si>
    <t>2007</t>
  </si>
  <si>
    <t>2008</t>
  </si>
  <si>
    <t>2009</t>
  </si>
  <si>
    <t>2010</t>
  </si>
  <si>
    <t>2011</t>
  </si>
  <si>
    <t>2012</t>
  </si>
  <si>
    <t>2013</t>
  </si>
  <si>
    <t>2014</t>
  </si>
  <si>
    <t>2015</t>
  </si>
  <si>
    <t>2016</t>
  </si>
  <si>
    <t>2017</t>
  </si>
  <si>
    <t>2018</t>
  </si>
  <si>
    <t>2019</t>
  </si>
  <si>
    <t>2020</t>
  </si>
  <si>
    <t>2021</t>
  </si>
  <si>
    <t>2022</t>
  </si>
  <si>
    <t>2023</t>
  </si>
  <si>
    <t>2024</t>
  </si>
  <si>
    <t>2025</t>
  </si>
  <si>
    <t>25</t>
  </si>
  <si>
    <t>Imports of goods and services</t>
  </si>
  <si>
    <t>Legend / Footnotes:</t>
  </si>
  <si>
    <t>0 Transactions are possible but are zero for a given period.</t>
  </si>
  <si>
    <t>(*) Transactions between zero and +/- $500,000.</t>
  </si>
  <si>
    <t>(D) Suppressed to avoid the disclosure of data of individual companies.</t>
  </si>
  <si>
    <t>n.a. Transactions are possible, but data are not available.</t>
  </si>
  <si>
    <t>..... Not applicable, or for data periods 1960-1997, transactions that are 0, not available, or not applicable.</t>
  </si>
  <si>
    <t>n.i.e. Not included elsewhere.</t>
  </si>
  <si>
    <t>1. All travel purposes include 1) business travel, including expenditures by border, seasonal, and other short-term workers and 2) personal travel, including health-related and education-related travel.</t>
  </si>
  <si>
    <t>importer</t>
  </si>
  <si>
    <t>chn_gross_exports_to_importer</t>
  </si>
  <si>
    <t>chn_va_in_importer_imports</t>
  </si>
  <si>
    <t>chn_va_in_chn_direct_exports_to_importer</t>
  </si>
  <si>
    <t>source: china_g7xus_country_year_2007_2024.xlsx</t>
  </si>
  <si>
    <t>CAN</t>
  </si>
  <si>
    <t>in billion USD</t>
  </si>
  <si>
    <t>FRA</t>
  </si>
  <si>
    <t>China's gross exports to non-U.S. G7 countries</t>
  </si>
  <si>
    <t>China's value-added exports to non-U.S. G7 countries</t>
  </si>
  <si>
    <t>China's value-added in its direct exports to non-U.S. G7</t>
  </si>
  <si>
    <t>China's value-added exports to non-U.S. G7 through third countries</t>
  </si>
  <si>
    <t>share of China's VA in non-U.S. G7 imports delivered via direct exports</t>
  </si>
  <si>
    <t>share of China's VA in non-U.S. G7 imports delivered via indirect exports</t>
  </si>
  <si>
    <t>GER</t>
  </si>
  <si>
    <t>ITA</t>
  </si>
  <si>
    <t>JPN</t>
  </si>
  <si>
    <t>UKG</t>
  </si>
  <si>
    <t>Year</t>
  </si>
  <si>
    <t>Direct</t>
  </si>
  <si>
    <t>Indirect</t>
  </si>
  <si>
    <t>indirect</t>
  </si>
  <si>
    <t>top 7</t>
  </si>
  <si>
    <t>country</t>
  </si>
  <si>
    <t>share_in_indirect_chn_va</t>
  </si>
  <si>
    <t>Mexico</t>
  </si>
  <si>
    <t>Vietnam</t>
  </si>
  <si>
    <t>Taiwan</t>
  </si>
  <si>
    <t>Canada</t>
  </si>
  <si>
    <t>South Korea</t>
  </si>
  <si>
    <t>Japan</t>
  </si>
  <si>
    <t>Singapore</t>
  </si>
  <si>
    <t>ROW</t>
  </si>
  <si>
    <t>top7</t>
  </si>
  <si>
    <t>Germany</t>
  </si>
  <si>
    <t>source: china_va_in_third_country_exports_to_us_2017_2024.xlsx</t>
  </si>
  <si>
    <t>top countries China VA contents by value</t>
  </si>
  <si>
    <t>gross_exports_to_us</t>
  </si>
  <si>
    <t>chn_va_in_exports_to_us</t>
  </si>
  <si>
    <t>chn_va_share_in_exports_to_us</t>
  </si>
  <si>
    <t>China VA contents share</t>
  </si>
  <si>
    <t>MEX</t>
  </si>
  <si>
    <t>direct</t>
  </si>
  <si>
    <t>CN_VA_share</t>
  </si>
  <si>
    <t>indirect_share</t>
  </si>
  <si>
    <t>final contribution</t>
  </si>
  <si>
    <t>VIE</t>
  </si>
  <si>
    <t>TAP</t>
  </si>
  <si>
    <t>RoW</t>
  </si>
  <si>
    <t>KOR</t>
  </si>
  <si>
    <t>SIN</t>
  </si>
  <si>
    <t>CHN</t>
  </si>
  <si>
    <t>IND</t>
  </si>
  <si>
    <t>THA</t>
  </si>
  <si>
    <t>MAL</t>
  </si>
  <si>
    <t>chn_va_direct_exports_share</t>
  </si>
  <si>
    <t>top countries China VA contents by share</t>
  </si>
  <si>
    <t>CAM</t>
  </si>
  <si>
    <t>BAN</t>
  </si>
  <si>
    <t>INO</t>
  </si>
  <si>
    <t>MON</t>
  </si>
  <si>
    <t>sector</t>
  </si>
  <si>
    <t>Coke, Refined Petroleum and Nuclear Fuel</t>
  </si>
  <si>
    <t>Food, Beverages and Tobacco</t>
  </si>
  <si>
    <t>Wood and Products of Wood and Cork</t>
  </si>
  <si>
    <t>Other Non-Metallic Mineral</t>
  </si>
  <si>
    <t>Pulp, Paper, Printing and Publishing</t>
  </si>
  <si>
    <t>Manufacturing, Nec; Recycling</t>
  </si>
  <si>
    <t>Chemicals and Chemical Products</t>
  </si>
  <si>
    <t>Rubber and Plastics</t>
  </si>
  <si>
    <t>Leather, Leather products and Footwear</t>
  </si>
  <si>
    <t>Basic Metals and Fabricated Metal</t>
  </si>
  <si>
    <t>Machinery, Nec</t>
  </si>
  <si>
    <t>Transport Equipment</t>
  </si>
  <si>
    <t>Textiles and Textile Products</t>
  </si>
  <si>
    <t>Electrical and Optical Equipment</t>
  </si>
  <si>
    <t>CORRESPONDENCE TABLE : ISIC 3.1 AND MRIO 35-SECTORS</t>
  </si>
  <si>
    <t>ISIC 3.1</t>
  </si>
  <si>
    <t xml:space="preserve">MRIO 35-SECTOR </t>
  </si>
  <si>
    <t>Code</t>
  </si>
  <si>
    <t>Description</t>
  </si>
  <si>
    <t>No.</t>
  </si>
  <si>
    <t>A</t>
  </si>
  <si>
    <t>Agriculture, hunting and forestry</t>
  </si>
  <si>
    <t>AtB</t>
  </si>
  <si>
    <t>Agriculture, Hunting, Forestry and Fishing</t>
  </si>
  <si>
    <t>c1</t>
  </si>
  <si>
    <t>01</t>
  </si>
  <si>
    <t>Agriculture, hunting and related service activities</t>
  </si>
  <si>
    <t>011</t>
  </si>
  <si>
    <t>Growing of crops; market gardening; horticulture</t>
  </si>
  <si>
    <t>0111</t>
  </si>
  <si>
    <t>Growing of cereals and other crops n.e.c.</t>
  </si>
  <si>
    <t>0112</t>
  </si>
  <si>
    <t>Growing of vegetables, horticultural specialties and nursery products</t>
  </si>
  <si>
    <t>0113</t>
  </si>
  <si>
    <t>Growing of fruit, nuts, beverage and spice crops</t>
  </si>
  <si>
    <t>012</t>
  </si>
  <si>
    <t>Farming of animals</t>
  </si>
  <si>
    <t>0121</t>
  </si>
  <si>
    <t>Farming of cattle, sheep, goats, horses, asses, mules and hinnies; dairy farming</t>
  </si>
  <si>
    <t>0122</t>
  </si>
  <si>
    <t>Other animal farming; production of animal products n.e.c.</t>
  </si>
  <si>
    <t>013</t>
  </si>
  <si>
    <t>Growing of crops combined with farming of animals (mixed farming)</t>
  </si>
  <si>
    <t>0130</t>
  </si>
  <si>
    <t>014</t>
  </si>
  <si>
    <t>Agricultural and animal husbandry service activities, except veterinary activities</t>
  </si>
  <si>
    <t>0140</t>
  </si>
  <si>
    <t>015</t>
  </si>
  <si>
    <t>Hunting, trapping and game propagation including related service activities</t>
  </si>
  <si>
    <t>0150</t>
  </si>
  <si>
    <t>02</t>
  </si>
  <si>
    <t>Forestry, logging and related service activities</t>
  </si>
  <si>
    <t>020</t>
  </si>
  <si>
    <t>0200</t>
  </si>
  <si>
    <t>B</t>
  </si>
  <si>
    <t>Fishing</t>
  </si>
  <si>
    <t>05</t>
  </si>
  <si>
    <t>Fishing, aquaculture and service activities incidental to fishing</t>
  </si>
  <si>
    <t>050</t>
  </si>
  <si>
    <t>0501</t>
  </si>
  <si>
    <t>0502</t>
  </si>
  <si>
    <t>Aquaculture</t>
  </si>
  <si>
    <t>C</t>
  </si>
  <si>
    <t>Mining and quarrying</t>
  </si>
  <si>
    <t>Mining and Quarrying</t>
  </si>
  <si>
    <t>c2</t>
  </si>
  <si>
    <t>10</t>
  </si>
  <si>
    <t>Mining of coal and lignite; extraction of peat</t>
  </si>
  <si>
    <t>101</t>
  </si>
  <si>
    <t>Mining and agglomeration of hard coal</t>
  </si>
  <si>
    <t>1010</t>
  </si>
  <si>
    <t>102</t>
  </si>
  <si>
    <t>Mining and agglomeration of lignite</t>
  </si>
  <si>
    <t>1020</t>
  </si>
  <si>
    <t>103</t>
  </si>
  <si>
    <t>Extraction and agglomeration of peat</t>
  </si>
  <si>
    <t>1030</t>
  </si>
  <si>
    <t>11</t>
  </si>
  <si>
    <t>Extraction of crude petroleum and natural gas; service activities incidental to oil and gas extraction, excluding surveying</t>
  </si>
  <si>
    <t>111</t>
  </si>
  <si>
    <t>Extraction of crude petroleum and natural gas</t>
  </si>
  <si>
    <t>1110</t>
  </si>
  <si>
    <t>112</t>
  </si>
  <si>
    <t>Service activities incidental to oil and gas extraction excluding surveying</t>
  </si>
  <si>
    <t>1120</t>
  </si>
  <si>
    <t>12</t>
  </si>
  <si>
    <t>Mining of uranium and thorium ores</t>
  </si>
  <si>
    <t>120</t>
  </si>
  <si>
    <t>1200</t>
  </si>
  <si>
    <t>13</t>
  </si>
  <si>
    <t>Mining of metal ores</t>
  </si>
  <si>
    <t>131</t>
  </si>
  <si>
    <t>Mining of iron ores</t>
  </si>
  <si>
    <t>1310</t>
  </si>
  <si>
    <t>132</t>
  </si>
  <si>
    <t>Mining of non-ferrous metal ores, except uranium and thorium ores</t>
  </si>
  <si>
    <t>1320</t>
  </si>
  <si>
    <t>14</t>
  </si>
  <si>
    <t>Other mining and quarrying</t>
  </si>
  <si>
    <t>141</t>
  </si>
  <si>
    <t>Quarrying of stone, sand and clay</t>
  </si>
  <si>
    <t>1410</t>
  </si>
  <si>
    <t>142</t>
  </si>
  <si>
    <t>Mining and quarrying n.e.c.</t>
  </si>
  <si>
    <t>1421</t>
  </si>
  <si>
    <t>Mining of chemical and fertilizer minerals</t>
  </si>
  <si>
    <t>1422</t>
  </si>
  <si>
    <t>Extraction of salt</t>
  </si>
  <si>
    <t>1429</t>
  </si>
  <si>
    <t>Other mining and quarrying n.e.c.</t>
  </si>
  <si>
    <t>D</t>
  </si>
  <si>
    <t>Manufacturing</t>
  </si>
  <si>
    <t>15</t>
  </si>
  <si>
    <t>Manufacture of food products and beverages</t>
  </si>
  <si>
    <t>15t16</t>
  </si>
  <si>
    <t>c3</t>
  </si>
  <si>
    <t>151</t>
  </si>
  <si>
    <t>Production, processing and preservation of meat, fish, fruit, vegetables, oils and fats</t>
  </si>
  <si>
    <t>1511</t>
  </si>
  <si>
    <t>Production, processing and preserving of meat and meat products</t>
  </si>
  <si>
    <t>1512</t>
  </si>
  <si>
    <t>Processing and preserving of fish and fish products</t>
  </si>
  <si>
    <t>1513</t>
  </si>
  <si>
    <t>Processing and preserving of fruit and vegetables</t>
  </si>
  <si>
    <t>1514</t>
  </si>
  <si>
    <t>Manufacture of vegetable and animal oils and fats</t>
  </si>
  <si>
    <t>152</t>
  </si>
  <si>
    <t>Manufacture of dairy products</t>
  </si>
  <si>
    <t>1520</t>
  </si>
  <si>
    <t>153</t>
  </si>
  <si>
    <t>Manufacture of grain mill products, starches and starch products, and prepared animal feeds</t>
  </si>
  <si>
    <t>1531</t>
  </si>
  <si>
    <t>Manufacture of grain mill products</t>
  </si>
  <si>
    <t>1532</t>
  </si>
  <si>
    <t>Manufacture of starches and starch products</t>
  </si>
  <si>
    <t>1533</t>
  </si>
  <si>
    <t>Manufacture of prepared animal feeds</t>
  </si>
  <si>
    <t>154</t>
  </si>
  <si>
    <t>Manufacture of other food products</t>
  </si>
  <si>
    <t>1541</t>
  </si>
  <si>
    <t>Manufacture of bakery products</t>
  </si>
  <si>
    <t>1542</t>
  </si>
  <si>
    <t>Manufacture of sugar</t>
  </si>
  <si>
    <t>1543</t>
  </si>
  <si>
    <t>Manufacture of cocoa, chocolate and sugar confectionery</t>
  </si>
  <si>
    <t>1544</t>
  </si>
  <si>
    <t>Manufacture of macaroni, noodles, couscous and similar farinaceous products</t>
  </si>
  <si>
    <t>1549</t>
  </si>
  <si>
    <t>Manufacture of other food products n.e.c.</t>
  </si>
  <si>
    <t>155</t>
  </si>
  <si>
    <t>Manufacture of beverages</t>
  </si>
  <si>
    <t>1551</t>
  </si>
  <si>
    <t>Distilling, rectifying and blending of spirits; ethyl alcohol production from fermented materials</t>
  </si>
  <si>
    <t>1552</t>
  </si>
  <si>
    <t>Manufacture of wines</t>
  </si>
  <si>
    <t>1553</t>
  </si>
  <si>
    <t>Manufacture of malt liquors and malt</t>
  </si>
  <si>
    <t>1554</t>
  </si>
  <si>
    <t>Manufacture of soft drinks; production of mineral waters</t>
  </si>
  <si>
    <t>16</t>
  </si>
  <si>
    <t>Manufacture of tobacco products</t>
  </si>
  <si>
    <t>160</t>
  </si>
  <si>
    <t>1600</t>
  </si>
  <si>
    <t>17</t>
  </si>
  <si>
    <t>Manufacture of textiles</t>
  </si>
  <si>
    <t>17t18</t>
  </si>
  <si>
    <t>c4</t>
  </si>
  <si>
    <t>171</t>
  </si>
  <si>
    <t>Spinning, weaving and finishing of textiles</t>
  </si>
  <si>
    <t>1711</t>
  </si>
  <si>
    <t>Preparation and spinning of textile fibres; weaving of textiles</t>
  </si>
  <si>
    <t>1712</t>
  </si>
  <si>
    <t>Finishing of textiles</t>
  </si>
  <si>
    <t>172</t>
  </si>
  <si>
    <t>Manufacture of other textiles</t>
  </si>
  <si>
    <t>1721</t>
  </si>
  <si>
    <t>Manufacture of made-up textile articles, except apparel</t>
  </si>
  <si>
    <t>1722</t>
  </si>
  <si>
    <t>Manufacture of carpets and rugs</t>
  </si>
  <si>
    <t>1723</t>
  </si>
  <si>
    <t>Manufacture of cordage, rope, twine and netting</t>
  </si>
  <si>
    <t>1729</t>
  </si>
  <si>
    <t>Manufacture of other textiles n.e.c.</t>
  </si>
  <si>
    <t>173</t>
  </si>
  <si>
    <t>Manufacture of knitted and crocheted fabrics and articles</t>
  </si>
  <si>
    <t>1730</t>
  </si>
  <si>
    <t>18</t>
  </si>
  <si>
    <t>Manufacture of wearing apparel; dressing and dyeing of fur</t>
  </si>
  <si>
    <t>181</t>
  </si>
  <si>
    <t>Manufacture of wearing apparel, except fur apparel</t>
  </si>
  <si>
    <t>1810</t>
  </si>
  <si>
    <t>182</t>
  </si>
  <si>
    <t>Dressing and dyeing of fur; manufacture of articles of fur</t>
  </si>
  <si>
    <t>1820</t>
  </si>
  <si>
    <t>19</t>
  </si>
  <si>
    <t>Tanning and dressing of leather; manufacture of luggage, handbags, saddlery, harness and footwear</t>
  </si>
  <si>
    <t>c5</t>
  </si>
  <si>
    <t>191</t>
  </si>
  <si>
    <t>Tanning and dressing of leather; manufacture of luggage, handbags, saddlery and harness</t>
  </si>
  <si>
    <t>1911</t>
  </si>
  <si>
    <t>Tanning and dressing of leather</t>
  </si>
  <si>
    <t>1912</t>
  </si>
  <si>
    <t>Manufacture of luggage, handbags and the like, saddlery and harness</t>
  </si>
  <si>
    <t>192</t>
  </si>
  <si>
    <t>Manufacture of footwear</t>
  </si>
  <si>
    <t>1920</t>
  </si>
  <si>
    <t>20</t>
  </si>
  <si>
    <t>Manufacture of wood and of products of wood and cork, except furniture; manufacture of articles of straw and plaiting materials</t>
  </si>
  <si>
    <t>c6</t>
  </si>
  <si>
    <t>201</t>
  </si>
  <si>
    <t>Sawmilling and planing of wood</t>
  </si>
  <si>
    <t>202</t>
  </si>
  <si>
    <t>Manufacture of products of wood, cork, straw and plaiting materials</t>
  </si>
  <si>
    <t>Manufacture of veneer sheets; manufacture of plywood, laminboard, particle board and other panels and boards</t>
  </si>
  <si>
    <t>Manufacture of builders' carpentry and joinery</t>
  </si>
  <si>
    <t>Manufacture of wooden containers</t>
  </si>
  <si>
    <t>2029</t>
  </si>
  <si>
    <t>Manufacture of other products of wood; manufacture of articles of cork, straw and plaiting materials</t>
  </si>
  <si>
    <t>21</t>
  </si>
  <si>
    <t>Manufacture of paper and paper products</t>
  </si>
  <si>
    <t>21t22</t>
  </si>
  <si>
    <t>c7</t>
  </si>
  <si>
    <t>210</t>
  </si>
  <si>
    <t>2101</t>
  </si>
  <si>
    <t>Manufacture of pulp, paper and paperboard</t>
  </si>
  <si>
    <t>2102</t>
  </si>
  <si>
    <t>Manufacture of corrugated paper and paperboard and of containers of paper and paperboard</t>
  </si>
  <si>
    <t>2109</t>
  </si>
  <si>
    <t>Manufacture of other articles of paper and paperboard</t>
  </si>
  <si>
    <t>22</t>
  </si>
  <si>
    <t>Publishing, printing and reproduction of recorded media</t>
  </si>
  <si>
    <t>221</t>
  </si>
  <si>
    <t>Publishing</t>
  </si>
  <si>
    <t>2211</t>
  </si>
  <si>
    <t>Publishing of books, brochures and other publications</t>
  </si>
  <si>
    <t>2212</t>
  </si>
  <si>
    <t>Publishing of newspapers, journals and periodicals</t>
  </si>
  <si>
    <t>2213</t>
  </si>
  <si>
    <t>Publishing of music</t>
  </si>
  <si>
    <t>2219</t>
  </si>
  <si>
    <t>Other publishing</t>
  </si>
  <si>
    <t>222</t>
  </si>
  <si>
    <t>Printing and service activities related to printing</t>
  </si>
  <si>
    <t>2221</t>
  </si>
  <si>
    <t>Printing</t>
  </si>
  <si>
    <t>2222</t>
  </si>
  <si>
    <t>Service activities related to printing</t>
  </si>
  <si>
    <t>223</t>
  </si>
  <si>
    <t>Reproduction of recorded media</t>
  </si>
  <si>
    <t>2230</t>
  </si>
  <si>
    <t>23</t>
  </si>
  <si>
    <t>Manufacture of coke, refined petroleum products and nuclear fuel</t>
  </si>
  <si>
    <t>c8</t>
  </si>
  <si>
    <t>231</t>
  </si>
  <si>
    <t>Manufacture of coke oven products</t>
  </si>
  <si>
    <t>2310</t>
  </si>
  <si>
    <t>232</t>
  </si>
  <si>
    <t>Manufacture of refined petroleum products</t>
  </si>
  <si>
    <t>2320</t>
  </si>
  <si>
    <t>233</t>
  </si>
  <si>
    <t>Processing of nuclear fuel</t>
  </si>
  <si>
    <t>2330</t>
  </si>
  <si>
    <t>24</t>
  </si>
  <si>
    <t>Manufacture of chemicals and chemical products</t>
  </si>
  <si>
    <t>c9</t>
  </si>
  <si>
    <t>241</t>
  </si>
  <si>
    <t>Manufacture of basic chemicals</t>
  </si>
  <si>
    <t>2411</t>
  </si>
  <si>
    <t>Manufacture of basic chemicals, except fertilizers and nitrogen compounds</t>
  </si>
  <si>
    <t>2412</t>
  </si>
  <si>
    <t>Manufacture of fertilizers and nitrogen compounds</t>
  </si>
  <si>
    <t>2413</t>
  </si>
  <si>
    <t>Manufacture of plastics in primary forms and of synthetic rubber</t>
  </si>
  <si>
    <t>242</t>
  </si>
  <si>
    <t>Manufacture of other chemical products</t>
  </si>
  <si>
    <t>2421</t>
  </si>
  <si>
    <t>Manufacture of pesticides and other agrochemical products</t>
  </si>
  <si>
    <t>2422</t>
  </si>
  <si>
    <t>Manufacture of paints, varnishes and similar coatings, printing ink and mastics</t>
  </si>
  <si>
    <t>2423</t>
  </si>
  <si>
    <t>Manufacture of pharmaceuticals, medicinal chemicals and botanical products</t>
  </si>
  <si>
    <t>2424</t>
  </si>
  <si>
    <t>Manufacture of soap and detergents, cleaning and polishing preparations, perfumes and toilet preparations</t>
  </si>
  <si>
    <t>2429</t>
  </si>
  <si>
    <t>Manufacture of other chemical products n.e.c.</t>
  </si>
  <si>
    <t>243</t>
  </si>
  <si>
    <t>Manufacture of man-made fibres</t>
  </si>
  <si>
    <t>2430</t>
  </si>
  <si>
    <t>Manufacture of rubber and plastics products</t>
  </si>
  <si>
    <t>c10</t>
  </si>
  <si>
    <t>251</t>
  </si>
  <si>
    <t>Manufacture of rubber products</t>
  </si>
  <si>
    <t>2511</t>
  </si>
  <si>
    <t>Manufacture of rubber tyres and tubes; retreading and rebuilding of rubber tyres</t>
  </si>
  <si>
    <t>2519</t>
  </si>
  <si>
    <t>Manufacture of other rubber products</t>
  </si>
  <si>
    <t>252</t>
  </si>
  <si>
    <t>Manufacture of plastics products</t>
  </si>
  <si>
    <t>2520</t>
  </si>
  <si>
    <t>26</t>
  </si>
  <si>
    <t>Manufacture of other non-metallic mineral products</t>
  </si>
  <si>
    <t>c11</t>
  </si>
  <si>
    <t>261</t>
  </si>
  <si>
    <t>Manufacture of glass and glass products</t>
  </si>
  <si>
    <t>2610</t>
  </si>
  <si>
    <t>269</t>
  </si>
  <si>
    <t>Manufacture of non-metallic mineral products n.e.c.</t>
  </si>
  <si>
    <t>2691</t>
  </si>
  <si>
    <t>Manufacture of non-structural non-refractory ceramic ware</t>
  </si>
  <si>
    <t>2692</t>
  </si>
  <si>
    <t>Manufacture of refractory ceramic products</t>
  </si>
  <si>
    <t>2693</t>
  </si>
  <si>
    <t>Manufacture of structural non-refractory clay and ceramic products</t>
  </si>
  <si>
    <t>2694</t>
  </si>
  <si>
    <t>Manufacture of cement, lime and plaster</t>
  </si>
  <si>
    <t>2695</t>
  </si>
  <si>
    <t>Manufacture of articles of concrete, cement and plaster</t>
  </si>
  <si>
    <t>2696</t>
  </si>
  <si>
    <t>Cutting, shaping and finishing of stone</t>
  </si>
  <si>
    <t>2699</t>
  </si>
  <si>
    <t>Manufacture of other non-metallic mineral products n.e.c.</t>
  </si>
  <si>
    <t>27</t>
  </si>
  <si>
    <t>Manufacture of basic metals</t>
  </si>
  <si>
    <t>27t28</t>
  </si>
  <si>
    <t>c12</t>
  </si>
  <si>
    <t>271</t>
  </si>
  <si>
    <t>Manufacture of basic iron and steel</t>
  </si>
  <si>
    <t>2710</t>
  </si>
  <si>
    <t>272</t>
  </si>
  <si>
    <t>Manufacture of basic precious and non-ferrous metals</t>
  </si>
  <si>
    <t>2720</t>
  </si>
  <si>
    <t>273</t>
  </si>
  <si>
    <t>Casting of metals</t>
  </si>
  <si>
    <t>2731</t>
  </si>
  <si>
    <t>Casting of iron and steel</t>
  </si>
  <si>
    <t>2732</t>
  </si>
  <si>
    <t>Casting of non-ferrous metals</t>
  </si>
  <si>
    <t>28</t>
  </si>
  <si>
    <t>Manufacture of fabricated metal products, except machinery and equipment</t>
  </si>
  <si>
    <t>281</t>
  </si>
  <si>
    <t>Manufacture of structural metal products, tanks, reservoirs and steam generators</t>
  </si>
  <si>
    <t>2811</t>
  </si>
  <si>
    <t>Manufacture of structural metal products</t>
  </si>
  <si>
    <t>2812</t>
  </si>
  <si>
    <t>Manufacture of tanks, reservoirs and containers of metal</t>
  </si>
  <si>
    <t>2813</t>
  </si>
  <si>
    <t>Manufacture of steam generators, except central heating hot water boilers</t>
  </si>
  <si>
    <t>289</t>
  </si>
  <si>
    <t>Manufacture of other fabricated metal products; metalworking service activities</t>
  </si>
  <si>
    <t>2891</t>
  </si>
  <si>
    <t>Forging, pressing, stamping and roll-forming of metal; powder metallurgy</t>
  </si>
  <si>
    <t>2892</t>
  </si>
  <si>
    <t>Treatment and coating of metals; general mechanical engineering on a fee or contract basis</t>
  </si>
  <si>
    <t>2893</t>
  </si>
  <si>
    <t>Manufacture of cutlery, hand tools and general hardware</t>
  </si>
  <si>
    <t>2899</t>
  </si>
  <si>
    <t>Manufacture of other fabricated metal products n.e.c.</t>
  </si>
  <si>
    <t>29</t>
  </si>
  <si>
    <t>Manufacture of machinery and equipment n.e.c.</t>
  </si>
  <si>
    <t>c13</t>
  </si>
  <si>
    <t>291</t>
  </si>
  <si>
    <t>Manufacture of general-purpose machinery</t>
  </si>
  <si>
    <t>2911</t>
  </si>
  <si>
    <t>Manufacture of engines and turbines, except aircraft, vehicle and cycle engines</t>
  </si>
  <si>
    <t>2912</t>
  </si>
  <si>
    <t>Manufacture of pumps, compressors, taps and valves</t>
  </si>
  <si>
    <t>2913</t>
  </si>
  <si>
    <t>Manufacture of bearings, gears, gearing and driving elements</t>
  </si>
  <si>
    <t>2914</t>
  </si>
  <si>
    <t>Manufacture of ovens, furnaces and furnace burners</t>
  </si>
  <si>
    <t>2915</t>
  </si>
  <si>
    <t>Manufacture of lifting and handling equipment</t>
  </si>
  <si>
    <t>2919</t>
  </si>
  <si>
    <t>Manufacture of other general-purpose machinery</t>
  </si>
  <si>
    <t>292</t>
  </si>
  <si>
    <t>Manufacture of special-purpose machinery</t>
  </si>
  <si>
    <t>2921</t>
  </si>
  <si>
    <t>Manufacture of agricultural and forestry machinery</t>
  </si>
  <si>
    <t>2922</t>
  </si>
  <si>
    <t>Manufacture of machine tools</t>
  </si>
  <si>
    <t>2923</t>
  </si>
  <si>
    <t>Manufacture of machinery for metallurgy</t>
  </si>
  <si>
    <t>2924</t>
  </si>
  <si>
    <t>Manufacture of machinery for mining, quarrying and construction</t>
  </si>
  <si>
    <t>2925</t>
  </si>
  <si>
    <t>Manufacture of machinery for food, beverage and tobacco processing</t>
  </si>
  <si>
    <t>2926</t>
  </si>
  <si>
    <t>Manufacture of machinery for textile, apparel and leather production</t>
  </si>
  <si>
    <t>2927</t>
  </si>
  <si>
    <t>Manufacture of weapons and ammunition</t>
  </si>
  <si>
    <t>2929</t>
  </si>
  <si>
    <t>Manufacture of other special-purpose machinery</t>
  </si>
  <si>
    <t>293</t>
  </si>
  <si>
    <t>Manufacture of domestic appliances n.e.c.</t>
  </si>
  <si>
    <t>2930</t>
  </si>
  <si>
    <t>30</t>
  </si>
  <si>
    <t>Manufacture of office, accounting and computing machinery</t>
  </si>
  <si>
    <t>30t33</t>
  </si>
  <si>
    <t>c14</t>
  </si>
  <si>
    <t>300</t>
  </si>
  <si>
    <t>3000</t>
  </si>
  <si>
    <t>31</t>
  </si>
  <si>
    <t>Manufacture of electrical machinery and apparatus n.e.c.</t>
  </si>
  <si>
    <t>311</t>
  </si>
  <si>
    <t>Manufacture of electric motors, generators and transformers</t>
  </si>
  <si>
    <t>3110</t>
  </si>
  <si>
    <t>312</t>
  </si>
  <si>
    <t>Manufacture of electricity distribution and control apparatus</t>
  </si>
  <si>
    <t>3120</t>
  </si>
  <si>
    <t>313</t>
  </si>
  <si>
    <t>Manufacture of insulated wire and cable</t>
  </si>
  <si>
    <t>3130</t>
  </si>
  <si>
    <t>314</t>
  </si>
  <si>
    <t>Manufacture of accumulators, primary cells and primary batteries</t>
  </si>
  <si>
    <t>3140</t>
  </si>
  <si>
    <t>315</t>
  </si>
  <si>
    <t>Manufacture of electric lamps and lighting equipment</t>
  </si>
  <si>
    <t>3150</t>
  </si>
  <si>
    <t>319</t>
  </si>
  <si>
    <t>Manufacture of other electrical equipment n.e.c.</t>
  </si>
  <si>
    <t>3190</t>
  </si>
  <si>
    <t>32</t>
  </si>
  <si>
    <t>Manufacture of radio, television and communication equipment and apparatus</t>
  </si>
  <si>
    <t>321</t>
  </si>
  <si>
    <t>Manufacture of electronic valves and tubes and other electronic components</t>
  </si>
  <si>
    <t>3210</t>
  </si>
  <si>
    <t>322</t>
  </si>
  <si>
    <t>Manufacture of television and radio transmitters and apparatus for line telephony and line telegraphy</t>
  </si>
  <si>
    <t>3220</t>
  </si>
  <si>
    <t>323</t>
  </si>
  <si>
    <t>Manufacture of television and radio receivers, sound or video recording or reproducing apparatus, and associated goods</t>
  </si>
  <si>
    <t>3230</t>
  </si>
  <si>
    <t>33</t>
  </si>
  <si>
    <t>Manufacture of medical, precision and optical instruments, watches and clocks</t>
  </si>
  <si>
    <t>331</t>
  </si>
  <si>
    <t>Manufacture of medical appliances and instruments and appliances for measuring, checking, testing, navigating and other purposes, except optical instruments</t>
  </si>
  <si>
    <t>3311</t>
  </si>
  <si>
    <t>Manufacture of medical and surgical equipment and orthopaedic appliances</t>
  </si>
  <si>
    <t>3312</t>
  </si>
  <si>
    <t>Manufacture of instruments and appliances for measuring, checking, testing, navigating and other purposes, except industrial process control equipment</t>
  </si>
  <si>
    <t>3313</t>
  </si>
  <si>
    <t>Manufacture of industrial process control equipment</t>
  </si>
  <si>
    <t>332</t>
  </si>
  <si>
    <t>Manufacture of optical instruments and photographic equipment</t>
  </si>
  <si>
    <t>3320</t>
  </si>
  <si>
    <t>333</t>
  </si>
  <si>
    <t>Manufacture of watches and clocks</t>
  </si>
  <si>
    <t>3330</t>
  </si>
  <si>
    <t>34</t>
  </si>
  <si>
    <t>Manufacture of motor vehicles, trailers and semi-trailers</t>
  </si>
  <si>
    <t>34t35</t>
  </si>
  <si>
    <t>c15</t>
  </si>
  <si>
    <t>341</t>
  </si>
  <si>
    <t>Manufacture of motor vehicles</t>
  </si>
  <si>
    <t>3410</t>
  </si>
  <si>
    <t>342</t>
  </si>
  <si>
    <t>Manufacture of bodies (coachwork) for motor vehicles; manufacture of trailers and semi-trailers</t>
  </si>
  <si>
    <t>3420</t>
  </si>
  <si>
    <t>343</t>
  </si>
  <si>
    <t>Manufacture of parts and accessories for motor vehicles and their engines</t>
  </si>
  <si>
    <t>3430</t>
  </si>
  <si>
    <t>35</t>
  </si>
  <si>
    <t>Manufacture of other transport equipment</t>
  </si>
  <si>
    <t>351</t>
  </si>
  <si>
    <t>Building and repairing of ships and boats</t>
  </si>
  <si>
    <t>3511</t>
  </si>
  <si>
    <t>Building and repairing of ships</t>
  </si>
  <si>
    <t>3512</t>
  </si>
  <si>
    <t>Building and repairing of pleasure and sporting boats</t>
  </si>
  <si>
    <t>352</t>
  </si>
  <si>
    <t>Manufacture of railway and tramway locomotives and rolling stock</t>
  </si>
  <si>
    <t>3520</t>
  </si>
  <si>
    <t>353</t>
  </si>
  <si>
    <t>Manufacture of aircraft and spacecraft</t>
  </si>
  <si>
    <t>3530</t>
  </si>
  <si>
    <t>359</t>
  </si>
  <si>
    <t>Manufacture of transport equipment n.e.c.</t>
  </si>
  <si>
    <t>3591</t>
  </si>
  <si>
    <t>Manufacture of motorcycles</t>
  </si>
  <si>
    <t>3592</t>
  </si>
  <si>
    <t>Manufacture of bicycles and invalid carriages</t>
  </si>
  <si>
    <t>3599</t>
  </si>
  <si>
    <t>Manufacture of other transport equipment n.e.c.</t>
  </si>
  <si>
    <t>36</t>
  </si>
  <si>
    <t>Manufacture of furniture; manufacturing n.e.c.</t>
  </si>
  <si>
    <t>36t37</t>
  </si>
  <si>
    <t>c16</t>
  </si>
  <si>
    <t>361</t>
  </si>
  <si>
    <t>Manufacture of furniture</t>
  </si>
  <si>
    <t>3610</t>
  </si>
  <si>
    <t>369</t>
  </si>
  <si>
    <t>Manufacturing n.e.c.</t>
  </si>
  <si>
    <t>3691</t>
  </si>
  <si>
    <t>Manufacture of jewellery and related articles</t>
  </si>
  <si>
    <t>3692</t>
  </si>
  <si>
    <t>Manufacture of musical instruments</t>
  </si>
  <si>
    <t>3693</t>
  </si>
  <si>
    <t>Manufacture of sports goods</t>
  </si>
  <si>
    <t>3694</t>
  </si>
  <si>
    <t>Manufacture of games and toys</t>
  </si>
  <si>
    <t>3699</t>
  </si>
  <si>
    <t>Other manufacturing n.e.c.</t>
  </si>
  <si>
    <t>37</t>
  </si>
  <si>
    <t>Recycling</t>
  </si>
  <si>
    <t>371</t>
  </si>
  <si>
    <t>Recycling of metal waste and scrap</t>
  </si>
  <si>
    <t>3710</t>
  </si>
  <si>
    <t>372</t>
  </si>
  <si>
    <t>Recycling of non-metal waste and scrap</t>
  </si>
  <si>
    <t>3720</t>
  </si>
  <si>
    <t>E</t>
  </si>
  <si>
    <t>Electricity, gas and water supply</t>
  </si>
  <si>
    <t>Electricity, Gas and Water Supply</t>
  </si>
  <si>
    <t>c17</t>
  </si>
  <si>
    <t>40</t>
  </si>
  <si>
    <t>Electricity, gas, steam and hot water supply</t>
  </si>
  <si>
    <t>401</t>
  </si>
  <si>
    <t>Production, transmission and distribution of electricity</t>
  </si>
  <si>
    <t>4010</t>
  </si>
  <si>
    <t>402</t>
  </si>
  <si>
    <t>Manufacture of gas; distribution of gaseous fuels through mains</t>
  </si>
  <si>
    <t>4020</t>
  </si>
  <si>
    <t>403</t>
  </si>
  <si>
    <t>Steam and hot water supply</t>
  </si>
  <si>
    <t>4030</t>
  </si>
  <si>
    <t>41</t>
  </si>
  <si>
    <t>Collection, purification and distribution of water</t>
  </si>
  <si>
    <t>410</t>
  </si>
  <si>
    <t>4100</t>
  </si>
  <si>
    <t>F</t>
  </si>
  <si>
    <t>Construction</t>
  </si>
  <si>
    <t>c18</t>
  </si>
  <si>
    <t>45</t>
  </si>
  <si>
    <t>451</t>
  </si>
  <si>
    <t>Site preparation</t>
  </si>
  <si>
    <t>4510</t>
  </si>
  <si>
    <t>452</t>
  </si>
  <si>
    <t>Building of complete constructions or parts thereof; civil engineering</t>
  </si>
  <si>
    <t>4520</t>
  </si>
  <si>
    <t>453</t>
  </si>
  <si>
    <t>Building installation</t>
  </si>
  <si>
    <t>4530</t>
  </si>
  <si>
    <t>454</t>
  </si>
  <si>
    <t>Building completion</t>
  </si>
  <si>
    <t>4540</t>
  </si>
  <si>
    <t>455</t>
  </si>
  <si>
    <t>Renting of construction or demolition equipment with operator</t>
  </si>
  <si>
    <t>4550</t>
  </si>
  <si>
    <t>G</t>
  </si>
  <si>
    <t>Wholesale and retail trade; repair of motor vehicles, motorcycles and personal and household goods</t>
  </si>
  <si>
    <t>50</t>
  </si>
  <si>
    <t>Sale, maintenance and repair of motor vehicles and motorcycles; retail sale of automotive fuel</t>
  </si>
  <si>
    <t>Sale, Maintenance and Repair of Motor Vehicles and Motorcycles; Retail Sale of Fuel</t>
  </si>
  <si>
    <t>c19</t>
  </si>
  <si>
    <t>501</t>
  </si>
  <si>
    <t>Sale of motor vehicles</t>
  </si>
  <si>
    <t>5010</t>
  </si>
  <si>
    <t>502</t>
  </si>
  <si>
    <t>Maintenance and repair of motor vehicles</t>
  </si>
  <si>
    <t>5020</t>
  </si>
  <si>
    <t>503</t>
  </si>
  <si>
    <t>Sale of motor vehicle parts and accessories</t>
  </si>
  <si>
    <t>5030</t>
  </si>
  <si>
    <t>504</t>
  </si>
  <si>
    <t>Sale, maintenance and repair of motorcycles and related parts and accessories</t>
  </si>
  <si>
    <t>5040</t>
  </si>
  <si>
    <t>505</t>
  </si>
  <si>
    <t>Retail sale of automotive fuel</t>
  </si>
  <si>
    <t>5050</t>
  </si>
  <si>
    <t>51</t>
  </si>
  <si>
    <t>Wholesale trade and commission trade, except of motor vehicles and motorcycles</t>
  </si>
  <si>
    <t>Wholesale Trade and Commission Trade, Except of Motor Vehicles and Motorcycles</t>
  </si>
  <si>
    <t>c20</t>
  </si>
  <si>
    <t>511</t>
  </si>
  <si>
    <t>Wholesale on a fee or contract basis</t>
  </si>
  <si>
    <t>5110</t>
  </si>
  <si>
    <t>512</t>
  </si>
  <si>
    <t>Wholesale of agricultural raw materials, live animals, food, beverages and tobacco</t>
  </si>
  <si>
    <t>5121</t>
  </si>
  <si>
    <t>Wholesale of agricultural raw materials and live animals</t>
  </si>
  <si>
    <t>5122</t>
  </si>
  <si>
    <t>Wholesale of food, beverages and tobacco</t>
  </si>
  <si>
    <t>513</t>
  </si>
  <si>
    <t>Wholesale of household goods</t>
  </si>
  <si>
    <t>5131</t>
  </si>
  <si>
    <t>Wholesale of textiles, clothing and footwear</t>
  </si>
  <si>
    <t>5139</t>
  </si>
  <si>
    <t>Wholesale of other household goods</t>
  </si>
  <si>
    <t>514</t>
  </si>
  <si>
    <t>Wholesale of non-agricultural intermediate products, waste and scrap</t>
  </si>
  <si>
    <t>5141</t>
  </si>
  <si>
    <t>Wholesale of solid, liquid and gaseous fuels and related products</t>
  </si>
  <si>
    <t>5142</t>
  </si>
  <si>
    <t>Wholesale of metals and metal ores</t>
  </si>
  <si>
    <t>5143</t>
  </si>
  <si>
    <t>Wholesale of construction materials, hardware, plumbing and heating equipment and supplies</t>
  </si>
  <si>
    <t>5149</t>
  </si>
  <si>
    <t>Wholesale of other intermediate products, waste and scrap</t>
  </si>
  <si>
    <t>515</t>
  </si>
  <si>
    <t>Wholesale of machinery, equipment and supplies</t>
  </si>
  <si>
    <t>5151</t>
  </si>
  <si>
    <t>Wholesale of computers, computer peripheral equipment and software</t>
  </si>
  <si>
    <t>5152</t>
  </si>
  <si>
    <t>Wholesale of electronic and telecommunications parts and equipment</t>
  </si>
  <si>
    <t>5159</t>
  </si>
  <si>
    <t>Wholesale of other machinery, equipment and supplies</t>
  </si>
  <si>
    <t>519</t>
  </si>
  <si>
    <t>Other wholesale</t>
  </si>
  <si>
    <t>5190</t>
  </si>
  <si>
    <t>52</t>
  </si>
  <si>
    <t>Retail trade, except of motor vehicles and motorcycles; repair of personal and household goods</t>
  </si>
  <si>
    <t>Retail Trade, Except of Motor Vehicles and Motorcycles; Repair of Household Goods</t>
  </si>
  <si>
    <t>c21</t>
  </si>
  <si>
    <t>521</t>
  </si>
  <si>
    <t>Non-specialized retail trade in stores</t>
  </si>
  <si>
    <t>5211</t>
  </si>
  <si>
    <t>Retail sale in non-specialized stores with food, beverages or tobacco predominating</t>
  </si>
  <si>
    <t>5219</t>
  </si>
  <si>
    <t>Other retail sale in non-specialized stores</t>
  </si>
  <si>
    <t>522</t>
  </si>
  <si>
    <t>Retail sale of food, beverages and tobacco in specialized stores</t>
  </si>
  <si>
    <t>5220</t>
  </si>
  <si>
    <t>523</t>
  </si>
  <si>
    <t>Other retail trade of new goods in specialized stores</t>
  </si>
  <si>
    <t>5231</t>
  </si>
  <si>
    <t>Retail sale of pharmaceutical and medical goods, cosmetic and toilet articles</t>
  </si>
  <si>
    <t>5232</t>
  </si>
  <si>
    <t>Retail sale of textiles, clothing, footwear and leather goods</t>
  </si>
  <si>
    <t>5233</t>
  </si>
  <si>
    <t>Retail sale of household appliances, articles and equipment</t>
  </si>
  <si>
    <t>5234</t>
  </si>
  <si>
    <t>Retail sale of hardware, paints and glass</t>
  </si>
  <si>
    <t>5239</t>
  </si>
  <si>
    <t>Other retail sale in specialized stores</t>
  </si>
  <si>
    <t>524</t>
  </si>
  <si>
    <t>Retail sale of second-hand goods in stores</t>
  </si>
  <si>
    <t>5240</t>
  </si>
  <si>
    <t>525</t>
  </si>
  <si>
    <t>Retail trade not in stores</t>
  </si>
  <si>
    <t>5251</t>
  </si>
  <si>
    <t>Retail sale via mail order houses</t>
  </si>
  <si>
    <t>5252</t>
  </si>
  <si>
    <t>Retail sale via stalls and markets</t>
  </si>
  <si>
    <t>5259</t>
  </si>
  <si>
    <t>Other non-store retail sale</t>
  </si>
  <si>
    <t>526</t>
  </si>
  <si>
    <t>Repair of personal and household goods</t>
  </si>
  <si>
    <t>5260</t>
  </si>
  <si>
    <t>H</t>
  </si>
  <si>
    <t>Hotels and restaurants</t>
  </si>
  <si>
    <t>Hotels and Restaurants</t>
  </si>
  <si>
    <t>c22</t>
  </si>
  <si>
    <t>55</t>
  </si>
  <si>
    <t>551</t>
  </si>
  <si>
    <t>Hotels; camping sites and other provision of short-stay accommodation</t>
  </si>
  <si>
    <t>5510</t>
  </si>
  <si>
    <t>552</t>
  </si>
  <si>
    <t>Restaurants, bars and canteens</t>
  </si>
  <si>
    <t>5520</t>
  </si>
  <si>
    <t>I</t>
  </si>
  <si>
    <t>Transport, storage and communications</t>
  </si>
  <si>
    <t>60</t>
  </si>
  <si>
    <t>Land transport; transport via pipelines</t>
  </si>
  <si>
    <t>Inland Transport</t>
  </si>
  <si>
    <t>c23</t>
  </si>
  <si>
    <t>601</t>
  </si>
  <si>
    <t>Transport via railways</t>
  </si>
  <si>
    <t>6010</t>
  </si>
  <si>
    <t>602</t>
  </si>
  <si>
    <t>Other land transport</t>
  </si>
  <si>
    <t>6021</t>
  </si>
  <si>
    <t>Other scheduled passenger land transport</t>
  </si>
  <si>
    <t>6022</t>
  </si>
  <si>
    <t>Other non-scheduled passenger land transport</t>
  </si>
  <si>
    <t>6023</t>
  </si>
  <si>
    <t>Freight transport by road</t>
  </si>
  <si>
    <t>603</t>
  </si>
  <si>
    <t>Transport via pipelines</t>
  </si>
  <si>
    <t>6030</t>
  </si>
  <si>
    <t>61</t>
  </si>
  <si>
    <t>Water transport</t>
  </si>
  <si>
    <t>Water Transport</t>
  </si>
  <si>
    <t>c24</t>
  </si>
  <si>
    <t>611</t>
  </si>
  <si>
    <t>Sea and coastal water transport</t>
  </si>
  <si>
    <t>6110</t>
  </si>
  <si>
    <t>612</t>
  </si>
  <si>
    <t>Inland water transport</t>
  </si>
  <si>
    <t>6120</t>
  </si>
  <si>
    <t>62</t>
  </si>
  <si>
    <t>Air transport</t>
  </si>
  <si>
    <t>Air Transport</t>
  </si>
  <si>
    <t>c25</t>
  </si>
  <si>
    <t>621</t>
  </si>
  <si>
    <t>Scheduled air transport</t>
  </si>
  <si>
    <t>6210</t>
  </si>
  <si>
    <t>622</t>
  </si>
  <si>
    <t>Non-scheduled air transport</t>
  </si>
  <si>
    <t>6220</t>
  </si>
  <si>
    <t>63</t>
  </si>
  <si>
    <t>Supporting and auxiliary transport activities; activities of travel agencies</t>
  </si>
  <si>
    <t>Other Supporting and Auxiliary Transport Activities; Activities of Travel Agencies</t>
  </si>
  <si>
    <t>c26</t>
  </si>
  <si>
    <t>630</t>
  </si>
  <si>
    <t>6301</t>
  </si>
  <si>
    <t>Cargo handling</t>
  </si>
  <si>
    <t>6302</t>
  </si>
  <si>
    <t>Storage and warehousing</t>
  </si>
  <si>
    <t>6303</t>
  </si>
  <si>
    <t>Other supporting transport activities</t>
  </si>
  <si>
    <t>6304</t>
  </si>
  <si>
    <t>Activities of travel agencies and tour operators; tourist assistance activities n.e.c.</t>
  </si>
  <si>
    <t>6309</t>
  </si>
  <si>
    <t>Activities of other transport agencies</t>
  </si>
  <si>
    <t>64</t>
  </si>
  <si>
    <t>Post and telecommunications</t>
  </si>
  <si>
    <t>Post and Telecommunications</t>
  </si>
  <si>
    <t>c27</t>
  </si>
  <si>
    <t>641</t>
  </si>
  <si>
    <t>Post and courier activities</t>
  </si>
  <si>
    <t>6411</t>
  </si>
  <si>
    <t>National post activities</t>
  </si>
  <si>
    <t>6412</t>
  </si>
  <si>
    <t>Courier activities other than national post activities</t>
  </si>
  <si>
    <t>642</t>
  </si>
  <si>
    <t>Telecommunications</t>
  </si>
  <si>
    <t>6420</t>
  </si>
  <si>
    <t>J</t>
  </si>
  <si>
    <t>Financial intermediation</t>
  </si>
  <si>
    <t>Financial Intermediation</t>
  </si>
  <si>
    <t>c28</t>
  </si>
  <si>
    <t>65</t>
  </si>
  <si>
    <t>Financial intermediation, except insurance and pension funding</t>
  </si>
  <si>
    <t>651</t>
  </si>
  <si>
    <t>Monetary intermediation</t>
  </si>
  <si>
    <t>6511</t>
  </si>
  <si>
    <t>Central banking</t>
  </si>
  <si>
    <t>6519</t>
  </si>
  <si>
    <t>Other monetary intermediation</t>
  </si>
  <si>
    <t>659</t>
  </si>
  <si>
    <t>Other financial intermediation</t>
  </si>
  <si>
    <t>6591</t>
  </si>
  <si>
    <t>Financial leasing</t>
  </si>
  <si>
    <t>6592</t>
  </si>
  <si>
    <t>Other credit granting</t>
  </si>
  <si>
    <t>6599</t>
  </si>
  <si>
    <t>Other financial intermediation n.e.c.</t>
  </si>
  <si>
    <t>66</t>
  </si>
  <si>
    <t>Insurance and pension funding, except compulsory social security</t>
  </si>
  <si>
    <t>660</t>
  </si>
  <si>
    <t>6601</t>
  </si>
  <si>
    <t>Life insurance</t>
  </si>
  <si>
    <t>6602</t>
  </si>
  <si>
    <t>Pension funding</t>
  </si>
  <si>
    <t>6603</t>
  </si>
  <si>
    <t>Non-life insurance</t>
  </si>
  <si>
    <t>67</t>
  </si>
  <si>
    <t>Activities auxiliary to financial intermediation</t>
  </si>
  <si>
    <t>671</t>
  </si>
  <si>
    <t>Activities auxiliary to financial intermediation, except insurance and pension funding</t>
  </si>
  <si>
    <t>6711</t>
  </si>
  <si>
    <t>Administration of financial markets</t>
  </si>
  <si>
    <t>6712</t>
  </si>
  <si>
    <t>Security dealing activities</t>
  </si>
  <si>
    <t>6719</t>
  </si>
  <si>
    <t>Activities auxiliary to financial intermediation n.e.c.</t>
  </si>
  <si>
    <t>672</t>
  </si>
  <si>
    <t>Activities auxiliary to insurance and pension funding</t>
  </si>
  <si>
    <t>6720</t>
  </si>
  <si>
    <t>K</t>
  </si>
  <si>
    <t>Real estate, renting and business activities</t>
  </si>
  <si>
    <t>70</t>
  </si>
  <si>
    <t>Real estate activities</t>
  </si>
  <si>
    <t>Real Estate Activities</t>
  </si>
  <si>
    <t>c29</t>
  </si>
  <si>
    <t>701</t>
  </si>
  <si>
    <t>Real estate activities with own or leased property</t>
  </si>
  <si>
    <t>7010</t>
  </si>
  <si>
    <t>702</t>
  </si>
  <si>
    <t>Real estate activities on a fee or contract basis</t>
  </si>
  <si>
    <t>7020</t>
  </si>
  <si>
    <t>71</t>
  </si>
  <si>
    <t>Renting of machinery and equipment without operator and of personal and household goods</t>
  </si>
  <si>
    <t>71t74</t>
  </si>
  <si>
    <t>Renting of M&amp;Eq and Other Business Activities</t>
  </si>
  <si>
    <t>c30</t>
  </si>
  <si>
    <t>711</t>
  </si>
  <si>
    <t>Renting of transport equipment</t>
  </si>
  <si>
    <t>7111</t>
  </si>
  <si>
    <t>Renting of land transport equipment</t>
  </si>
  <si>
    <t>7112</t>
  </si>
  <si>
    <t>Renting of water transport equipment</t>
  </si>
  <si>
    <t>7113</t>
  </si>
  <si>
    <t>Renting of air transport equipment</t>
  </si>
  <si>
    <t>712</t>
  </si>
  <si>
    <t>Renting of other machinery and equipment</t>
  </si>
  <si>
    <t>7121</t>
  </si>
  <si>
    <t>Renting of agricultural machinery and equipment</t>
  </si>
  <si>
    <t>7122</t>
  </si>
  <si>
    <t>Renting of construction and civil engineering machinery and equipment</t>
  </si>
  <si>
    <t>7123</t>
  </si>
  <si>
    <t>Renting of office machinery and equipment (including computers)</t>
  </si>
  <si>
    <t>7129</t>
  </si>
  <si>
    <t>Renting of other machinery and equipment n.e.c.</t>
  </si>
  <si>
    <t>713</t>
  </si>
  <si>
    <t>Renting of personal and household goods n.e.c.</t>
  </si>
  <si>
    <t>7130</t>
  </si>
  <si>
    <t>72</t>
  </si>
  <si>
    <t>Computer and related activities</t>
  </si>
  <si>
    <t>721</t>
  </si>
  <si>
    <t>Hardware consultancy</t>
  </si>
  <si>
    <t>7210</t>
  </si>
  <si>
    <t>722</t>
  </si>
  <si>
    <t>Software publishing, consultancy and supply</t>
  </si>
  <si>
    <t>7221</t>
  </si>
  <si>
    <t>Software publishing</t>
  </si>
  <si>
    <t>7229</t>
  </si>
  <si>
    <t>Other software consultancy and supply</t>
  </si>
  <si>
    <t>723</t>
  </si>
  <si>
    <t>Data processing</t>
  </si>
  <si>
    <t>7230</t>
  </si>
  <si>
    <t>724</t>
  </si>
  <si>
    <t>Database activities and online distribution of electronic content</t>
  </si>
  <si>
    <t>7240</t>
  </si>
  <si>
    <t>725</t>
  </si>
  <si>
    <t>Maintenance and repair of office, accounting and computing machinery</t>
  </si>
  <si>
    <t>7250</t>
  </si>
  <si>
    <t>729</t>
  </si>
  <si>
    <t>Other computer-related activities</t>
  </si>
  <si>
    <t>7290</t>
  </si>
  <si>
    <t>73</t>
  </si>
  <si>
    <t>Research and development</t>
  </si>
  <si>
    <t>731</t>
  </si>
  <si>
    <t>Research and experimental development on natural sciences and engineering (NSE)</t>
  </si>
  <si>
    <t>7310</t>
  </si>
  <si>
    <t>732</t>
  </si>
  <si>
    <t>Research and experimental development on social sciences and humanities (SSH)</t>
  </si>
  <si>
    <t>7320</t>
  </si>
  <si>
    <t>74</t>
  </si>
  <si>
    <t>Other business activities</t>
  </si>
  <si>
    <t>741</t>
  </si>
  <si>
    <t>Legal, accounting, bookkeeping and auditing activities; tax consultancy; market research and public opinion polling; business and management consultancy</t>
  </si>
  <si>
    <t>7411</t>
  </si>
  <si>
    <t>Legal activities</t>
  </si>
  <si>
    <t>7412</t>
  </si>
  <si>
    <t>Accounting, bookkeeping and auditing activities; tax consultancy</t>
  </si>
  <si>
    <t>7413</t>
  </si>
  <si>
    <t>Market research and public opinion polling</t>
  </si>
  <si>
    <t>7414</t>
  </si>
  <si>
    <t>Business and management consultancy activities</t>
  </si>
  <si>
    <t>742</t>
  </si>
  <si>
    <t>Architectural, engineering and other technical activities</t>
  </si>
  <si>
    <t>7421</t>
  </si>
  <si>
    <t>Architectural and engineering activities and related technical consultancy</t>
  </si>
  <si>
    <t>7422</t>
  </si>
  <si>
    <t>Technical testing and analysis</t>
  </si>
  <si>
    <t>743</t>
  </si>
  <si>
    <t>Advertising</t>
  </si>
  <si>
    <t>7430</t>
  </si>
  <si>
    <t>749</t>
  </si>
  <si>
    <t>Business activities n.e.c.</t>
  </si>
  <si>
    <t>7491</t>
  </si>
  <si>
    <t>Labour recruitment and provision of personnel</t>
  </si>
  <si>
    <t>7492</t>
  </si>
  <si>
    <t>Investigation and security activities</t>
  </si>
  <si>
    <t>7493</t>
  </si>
  <si>
    <t>Building-cleaning and industrial-cleaning activities</t>
  </si>
  <si>
    <t>7494</t>
  </si>
  <si>
    <t>Photographic activities</t>
  </si>
  <si>
    <t>7495</t>
  </si>
  <si>
    <t>Packaging activities</t>
  </si>
  <si>
    <t>7499</t>
  </si>
  <si>
    <t>Other business activities n.e.c.</t>
  </si>
  <si>
    <t>L</t>
  </si>
  <si>
    <t>Public administration and defence; compulsory social security</t>
  </si>
  <si>
    <t>Public Admin and Defence; Compulsory Social Security</t>
  </si>
  <si>
    <t>c31</t>
  </si>
  <si>
    <t>75</t>
  </si>
  <si>
    <t>751</t>
  </si>
  <si>
    <t>Administration of the State and the economic and social policy of the community</t>
  </si>
  <si>
    <t>7511</t>
  </si>
  <si>
    <t>General (overall) public service activities</t>
  </si>
  <si>
    <t>7512</t>
  </si>
  <si>
    <t>Regulation of the activities of agencies that provide health care, education, cultural services and other social services, excluding social security</t>
  </si>
  <si>
    <t>7513</t>
  </si>
  <si>
    <t>Regulation of and contribution to more efficient operation of business</t>
  </si>
  <si>
    <t>7514</t>
  </si>
  <si>
    <t>Supporting service activities for the government as a whole</t>
  </si>
  <si>
    <t>752</t>
  </si>
  <si>
    <t>Provision of services to the community as a whole</t>
  </si>
  <si>
    <t>7521</t>
  </si>
  <si>
    <t>Foreign affairs</t>
  </si>
  <si>
    <t>7522</t>
  </si>
  <si>
    <t>Defence activities</t>
  </si>
  <si>
    <t>7523</t>
  </si>
  <si>
    <t>Public order and safety activities</t>
  </si>
  <si>
    <t>753</t>
  </si>
  <si>
    <t>Compulsory social security activities</t>
  </si>
  <si>
    <t>7530</t>
  </si>
  <si>
    <t>M</t>
  </si>
  <si>
    <t>Education</t>
  </si>
  <si>
    <t>c32</t>
  </si>
  <si>
    <t>80</t>
  </si>
  <si>
    <t>801</t>
  </si>
  <si>
    <t>Primary education</t>
  </si>
  <si>
    <t>8010</t>
  </si>
  <si>
    <t>802</t>
  </si>
  <si>
    <t>Secondary education</t>
  </si>
  <si>
    <t>8021</t>
  </si>
  <si>
    <t>General secondary education</t>
  </si>
  <si>
    <t>8022</t>
  </si>
  <si>
    <t>Technical and vocational secondary education</t>
  </si>
  <si>
    <t>803</t>
  </si>
  <si>
    <t>Higher education</t>
  </si>
  <si>
    <t>8030</t>
  </si>
  <si>
    <t>809</t>
  </si>
  <si>
    <t>Other education</t>
  </si>
  <si>
    <t>8090</t>
  </si>
  <si>
    <t>N</t>
  </si>
  <si>
    <t>Health and social work</t>
  </si>
  <si>
    <t>Health and Social Work</t>
  </si>
  <si>
    <t>c33</t>
  </si>
  <si>
    <t>85</t>
  </si>
  <si>
    <t>851</t>
  </si>
  <si>
    <t>Human health activities</t>
  </si>
  <si>
    <t>8511</t>
  </si>
  <si>
    <t>Hospital activities</t>
  </si>
  <si>
    <t>8512</t>
  </si>
  <si>
    <t>Medical and dental practice activities</t>
  </si>
  <si>
    <t>8519</t>
  </si>
  <si>
    <t>Other human health activities</t>
  </si>
  <si>
    <t>852</t>
  </si>
  <si>
    <t>Veterinary activities</t>
  </si>
  <si>
    <t>8520</t>
  </si>
  <si>
    <t>853</t>
  </si>
  <si>
    <t>Social work activities</t>
  </si>
  <si>
    <t>8531</t>
  </si>
  <si>
    <t>Social work activities with accommodation</t>
  </si>
  <si>
    <t>8532</t>
  </si>
  <si>
    <t>Social work activities without accommodation</t>
  </si>
  <si>
    <t>O</t>
  </si>
  <si>
    <t>Other community, social and personal service activities</t>
  </si>
  <si>
    <t>Other Community, Social and Personal Services</t>
  </si>
  <si>
    <t>c34</t>
  </si>
  <si>
    <t>90</t>
  </si>
  <si>
    <t>Sewage and refuse disposal, sanitation and similar activities</t>
  </si>
  <si>
    <t>900</t>
  </si>
  <si>
    <t>9000</t>
  </si>
  <si>
    <t>91</t>
  </si>
  <si>
    <t>Activities of membership organizations n.e.c.</t>
  </si>
  <si>
    <t>911</t>
  </si>
  <si>
    <t>Activities of business, employers and professional organizations</t>
  </si>
  <si>
    <t>9111</t>
  </si>
  <si>
    <t>Activities of business and employers organizations</t>
  </si>
  <si>
    <t>9112</t>
  </si>
  <si>
    <t>Activities of professional organizations</t>
  </si>
  <si>
    <t>912</t>
  </si>
  <si>
    <t>Activities of trade unions</t>
  </si>
  <si>
    <t>9120</t>
  </si>
  <si>
    <t>919</t>
  </si>
  <si>
    <t>Activities of other membership organizations</t>
  </si>
  <si>
    <t>9191</t>
  </si>
  <si>
    <t>Activities of religious organizations</t>
  </si>
  <si>
    <t>9192</t>
  </si>
  <si>
    <t>Activities of political organizations</t>
  </si>
  <si>
    <t>9199</t>
  </si>
  <si>
    <t>Activities of other membership organizations n.e.c.</t>
  </si>
  <si>
    <t>92</t>
  </si>
  <si>
    <t>Recreational, cultural and sporting activities</t>
  </si>
  <si>
    <t>921</t>
  </si>
  <si>
    <t>Motion picture, radio, television and other entertainment activities</t>
  </si>
  <si>
    <t>9211</t>
  </si>
  <si>
    <t>Motion picture and video production and distribution</t>
  </si>
  <si>
    <t>9212</t>
  </si>
  <si>
    <t>Motion picture projection</t>
  </si>
  <si>
    <t>9213</t>
  </si>
  <si>
    <t>Radio and television activities</t>
  </si>
  <si>
    <t>9214</t>
  </si>
  <si>
    <t>Dramatic arts, music and other arts activities</t>
  </si>
  <si>
    <t>9219</t>
  </si>
  <si>
    <t>Other entertainment activities n.e.c.</t>
  </si>
  <si>
    <t>922</t>
  </si>
  <si>
    <t>News agency activities</t>
  </si>
  <si>
    <t>9220</t>
  </si>
  <si>
    <t>923</t>
  </si>
  <si>
    <t>Library, archives, museums and other cultural activities</t>
  </si>
  <si>
    <t>9231</t>
  </si>
  <si>
    <t>Library and archives activities</t>
  </si>
  <si>
    <t>9232</t>
  </si>
  <si>
    <t>Museums activities and preservation of historic sites and buildings</t>
  </si>
  <si>
    <t>9233</t>
  </si>
  <si>
    <t>Botanical and zoological gardens and nature reserves activities</t>
  </si>
  <si>
    <t>924</t>
  </si>
  <si>
    <t>Sporting and other recreational activities</t>
  </si>
  <si>
    <t>9241</t>
  </si>
  <si>
    <t>Sporting activities</t>
  </si>
  <si>
    <t>9249</t>
  </si>
  <si>
    <t>Other recreational activities</t>
  </si>
  <si>
    <t>93</t>
  </si>
  <si>
    <t>Other service activities</t>
  </si>
  <si>
    <t>930</t>
  </si>
  <si>
    <t>9301</t>
  </si>
  <si>
    <t>Washing and (dry-)cleaning of textile and fur products</t>
  </si>
  <si>
    <t>9302</t>
  </si>
  <si>
    <t>Hairdressing and other beauty treatment</t>
  </si>
  <si>
    <t>9303</t>
  </si>
  <si>
    <t>Funeral and related activities</t>
  </si>
  <si>
    <t>9309</t>
  </si>
  <si>
    <t>Other service activities n.e.c.</t>
  </si>
  <si>
    <t>P</t>
  </si>
  <si>
    <t>Activities of private households as employers and undifferentiated production activities of private households</t>
  </si>
  <si>
    <t>Private Households with Employed Persons</t>
  </si>
  <si>
    <t>c35</t>
  </si>
  <si>
    <t>95</t>
  </si>
  <si>
    <t>Activities of private households as employers of domestic staff</t>
  </si>
  <si>
    <t>950</t>
  </si>
  <si>
    <t>9500</t>
  </si>
  <si>
    <t>96</t>
  </si>
  <si>
    <t>Undifferentiated goods-producing activities of private households for own use</t>
  </si>
  <si>
    <t>960</t>
  </si>
  <si>
    <t>9600</t>
  </si>
  <si>
    <t>97</t>
  </si>
  <si>
    <t>Undifferentiated service-producing activities of private households for own use</t>
  </si>
  <si>
    <t>970</t>
  </si>
  <si>
    <t>9700</t>
  </si>
  <si>
    <t>Q</t>
  </si>
  <si>
    <t>Extraterritorial organizations and bodies</t>
  </si>
  <si>
    <t>99</t>
  </si>
  <si>
    <t>990</t>
  </si>
  <si>
    <t>9900</t>
  </si>
  <si>
    <t>Other ASEAN countries' exports to U.S.</t>
  </si>
  <si>
    <t>Other ASEAN countries' value-added exports to U.S.</t>
  </si>
  <si>
    <t>gap</t>
  </si>
  <si>
    <t>Vietnam's exports to U.S.</t>
  </si>
  <si>
    <t>Vietnam's value-added exports to U.S.</t>
  </si>
  <si>
    <t>Chinese value-added contents</t>
  </si>
  <si>
    <t>Mexico's exports to U.S.</t>
  </si>
  <si>
    <t>Mexico's value-added exports to U.S.</t>
  </si>
  <si>
    <t>BRU_gross_exports_to_us</t>
  </si>
  <si>
    <t>CAM_gross_exports_to_us</t>
  </si>
  <si>
    <t>INO_gross_exports_to_us</t>
  </si>
  <si>
    <t>LAO_gross_exports_to_us</t>
  </si>
  <si>
    <t>MAL_gross_exports_to_us</t>
  </si>
  <si>
    <t>MEX_gross_exports_to_us</t>
  </si>
  <si>
    <t>PHI_gross_exports_to_us</t>
  </si>
  <si>
    <t>SIN_gross_exports_to_us</t>
  </si>
  <si>
    <t>THA_gross_exports_to_us</t>
  </si>
  <si>
    <t>VIE_gross_exports_to_us</t>
  </si>
  <si>
    <t>BRU_va_in_us_imports</t>
  </si>
  <si>
    <t>CAM_va_in_us_imports</t>
  </si>
  <si>
    <t>INO_va_in_us_imports</t>
  </si>
  <si>
    <t>LAO_va_in_us_imports</t>
  </si>
  <si>
    <t>MAL_va_in_us_imports</t>
  </si>
  <si>
    <t>MEX_va_in_us_imports</t>
  </si>
  <si>
    <t>PHI_va_in_us_imports</t>
  </si>
  <si>
    <t>SIN_va_in_us_imports</t>
  </si>
  <si>
    <t>THA_va_in_us_imports</t>
  </si>
  <si>
    <t>VIE_va_in_us_imports</t>
  </si>
  <si>
    <t>source: ADB MRIO/output/asean_mex_countries_us_trade_wide_2007_2024.xlsx</t>
  </si>
  <si>
    <t>non-VIE asean gross exports</t>
  </si>
  <si>
    <t>non-VIE VA exports</t>
  </si>
  <si>
    <t>MEX_chn_va_in_exports_to_us</t>
  </si>
  <si>
    <t>VIE_chn_va_in_exports_to_us</t>
  </si>
  <si>
    <t>MEX_chn_va_share_in_exports_to_us</t>
  </si>
  <si>
    <t>VIE_chn_va_share_in_exports_to_us</t>
  </si>
  <si>
    <t>source: ADB MRIO/output/china_va_share_in_vie_mex_exports_to_us_2007_2024.xlsx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</si>
</sst>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x14ac:knownFonts="1">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2"/>
      <color rgb="FF006100"/>
      <name val="Aptos Narrow"/>
      <family val="2"/>
      <scheme val="minor"/>
    </font>
    <font>
      <sz val="12"/>
      <color rgb="FF9C0006"/>
      <name val="Aptos Narrow"/>
      <family val="2"/>
      <scheme val="minor"/>
    </font>
    <font>
      <sz val="12"/>
      <color rgb="FF9C5700"/>
      <name val="Aptos Narrow"/>
      <family val="2"/>
      <scheme val="minor"/>
    </font>
    <font>
      <sz val="12"/>
      <color rgb="FF3F3F76"/>
      <name val="Aptos Narrow"/>
      <family val="2"/>
      <scheme val="minor"/>
    </font>
    <font>
      <b/>
      <sz val="12"/>
      <color rgb="FF3F3F3F"/>
      <name val="Aptos Narrow"/>
      <family val="2"/>
      <scheme val="minor"/>
    </font>
    <font>
      <b/>
      <sz val="12"/>
      <color rgb="FFFA7D00"/>
      <name val="Aptos Narrow"/>
      <family val="2"/>
      <scheme val="minor"/>
    </font>
    <font>
      <sz val="12"/>
      <color rgb="FFFA7D00"/>
      <name val="Aptos Narrow"/>
      <family val="2"/>
      <scheme val="minor"/>
    </font>
    <font>
      <b/>
      <sz val="12"/>
      <color theme="0"/>
      <name val="Aptos Narrow"/>
      <family val="2"/>
      <scheme val="minor"/>
    </font>
    <font>
      <sz val="12"/>
      <color rgb="FFFF0000"/>
      <name val="Aptos Narrow"/>
      <family val="2"/>
      <scheme val="minor"/>
    </font>
    <font>
      <i/>
      <sz val="12"/>
      <color rgb="FF7F7F7F"/>
      <name val="Aptos Narrow"/>
      <family val="2"/>
      <scheme val="minor"/>
    </font>
    <font>
      <b/>
      <sz val="12"/>
      <color theme="1"/>
      <name val="Aptos Narrow"/>
      <family val="2"/>
      <scheme val="minor"/>
    </font>
    <font>
      <sz val="12"/>
      <color theme="0"/>
      <name val="Aptos Narrow"/>
      <family val="2"/>
      <scheme val="minor"/>
    </font>
    <font>
      <sz val="11"/>
      <name val="Calibri"/>
      <family val="2"/>
    </font>
    <font>
      <sz val="11"/>
      <color theme="1"/>
      <name val="Aptos Narrow"/>
      <family val="2"/>
      <scheme val="minor"/>
    </font>
    <font>
      <b/>
      <sz val="12"/>
      <color theme="1"/>
      <name val="Helvetica"/>
      <family val="2"/>
    </font>
    <font>
      <sz val="12"/>
      <color theme="1"/>
      <name val="Helvetica"/>
      <family val="2"/>
    </font>
    <font>
      <sz val="11"/>
      <color rgb="FF000000"/>
      <name val="Arial"/>
      <family val="2"/>
    </font>
    <font>
      <b/>
      <sz val="11"/>
      <name val="Calibri"/>
      <family val="2"/>
    </font>
    <font>
      <b/>
      <sz val="8"/>
      <color theme="1"/>
      <name val="Arial"/>
      <family val="2"/>
    </font>
    <font>
      <sz val="8"/>
      <color theme="1"/>
      <name val="Arial"/>
      <family val="2"/>
    </font>
    <font>
      <sz val="8"/>
      <name val="Arial"/>
      <family val="2"/>
    </font>
    <font>
      <b/>
      <sz val="11"/>
      <color theme="1"/>
      <name val="Aptos Narrow"/>
      <family val="2"/>
      <scheme val="minor"/>
    </font>
    <font>
      <sz val="11"/>
      <color indexed="8"/>
      <name val="Aptos Narrow"/>
      <family val="2"/>
      <scheme val="minor"/>
    </font>
    <font>
      <i/>
      <sz val="11"/>
      <name val="Calibri"/>
      <family val="2"/>
    </font>
    <font>
      <b/>
      <i/>
      <sz val="15"/>
      <name val="Calibri"/>
      <family val="2"/>
    </font>
    <font>
      <b/>
      <sz val="11"/>
      <color indexed="9"/>
      <name val="Calibri"/>
      <family val="2"/>
    </font>
    <font>
      <sz val="13"/>
      <name val="Calibri"/>
      <family val="2"/>
    </font>
    <font>
      <b/>
      <sz val="14"/>
      <name val="Calibri"/>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2"/>
        <bgColor indexed="64"/>
      </patternFill>
    </fill>
    <fill>
      <patternFill patternType="solid">
        <fgColor rgb="FFFFFF00"/>
        <bgColor indexed="64"/>
      </patternFill>
    </fill>
    <fill>
      <patternFill patternType="darkGray">
        <bgColor indexed="12"/>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theme="3"/>
      </left>
      <right style="thin">
        <color theme="3"/>
      </right>
      <top style="thin">
        <color theme="3"/>
      </top>
      <bottom style="thin">
        <color theme="3"/>
      </bottom>
      <diagonal/>
    </border>
    <border>
      <left style="thin">
        <color indexed="9"/>
      </left>
      <right style="thin">
        <color indexed="9"/>
      </right>
      <top style="thin">
        <color indexed="9"/>
      </top>
      <bottom style="thin">
        <color indexed="9"/>
      </bottom>
      <diagonal/>
    </border>
  </borders>
  <cellStyleXfs count="48">
    <xf numFmtId="0" fontId="0" fillId="0" borderId="0"/>
    <xf numFmtId="9" fontId="4" fillId="0" borderId="0" applyFont="0" applyFill="0" applyBorder="0" applyAlignment="0" applyProtection="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22" fillId="0" borderId="0"/>
    <xf numFmtId="0" fontId="3" fillId="0" borderId="0"/>
    <xf numFmtId="0" fontId="31" fillId="0" borderId="0"/>
    <xf numFmtId="0" fontId="2" fillId="0" borderId="0"/>
  </cellStyleXfs>
  <cellXfs count="52">
    <xf numFmtId="0" fontId="0" fillId="0" borderId="0" xfId="0"/>
    <xf numFmtId="0" fontId="0" fillId="0" borderId="0" xfId="0" quotePrefix="1"/>
    <xf numFmtId="2" fontId="0" fillId="0" borderId="0" xfId="0" quotePrefix="1" applyNumberFormat="1" applyAlignment="1">
      <alignment horizontal="left"/>
    </xf>
    <xf numFmtId="2" fontId="0" fillId="0" borderId="0" xfId="0" applyNumberFormat="1"/>
    <xf numFmtId="0" fontId="21" fillId="0" borderId="0" xfId="0" applyFont="1"/>
    <xf numFmtId="9" fontId="0" fillId="0" borderId="0" xfId="1" applyFont="1"/>
    <xf numFmtId="0" fontId="23" fillId="0" borderId="0" xfId="0" applyFont="1"/>
    <xf numFmtId="0" fontId="24" fillId="0" borderId="0" xfId="0" applyFont="1"/>
    <xf numFmtId="2" fontId="0" fillId="0" borderId="0" xfId="0" quotePrefix="1" applyNumberFormat="1"/>
    <xf numFmtId="3" fontId="25" fillId="0" borderId="0" xfId="0" applyNumberFormat="1" applyFont="1"/>
    <xf numFmtId="0" fontId="26" fillId="0" borderId="10" xfId="0" applyFont="1" applyBorder="1" applyAlignment="1">
      <alignment horizontal="center" vertical="top"/>
    </xf>
    <xf numFmtId="0" fontId="26" fillId="0" borderId="11" xfId="0" applyFont="1" applyBorder="1" applyAlignment="1">
      <alignment horizontal="center" vertical="top"/>
    </xf>
    <xf numFmtId="0" fontId="26" fillId="0" borderId="0" xfId="0" applyFont="1" applyAlignment="1">
      <alignment horizontal="center" vertical="top"/>
    </xf>
    <xf numFmtId="9" fontId="0" fillId="0" borderId="0" xfId="0" applyNumberFormat="1"/>
    <xf numFmtId="10" fontId="0" fillId="0" borderId="0" xfId="0" applyNumberFormat="1"/>
    <xf numFmtId="0" fontId="26" fillId="0" borderId="10" xfId="44" applyFont="1" applyBorder="1" applyAlignment="1">
      <alignment horizontal="center" vertical="top"/>
    </xf>
    <xf numFmtId="0" fontId="22" fillId="0" borderId="0" xfId="44"/>
    <xf numFmtId="0" fontId="27" fillId="33" borderId="0" xfId="45" applyFont="1" applyFill="1" applyAlignment="1">
      <alignment horizontal="left"/>
    </xf>
    <xf numFmtId="0" fontId="27" fillId="33" borderId="0" xfId="45" applyFont="1" applyFill="1"/>
    <xf numFmtId="0" fontId="27" fillId="0" borderId="0" xfId="45" applyFont="1"/>
    <xf numFmtId="0" fontId="27" fillId="34" borderId="12" xfId="45" applyFont="1" applyFill="1" applyBorder="1" applyAlignment="1">
      <alignment horizontal="left"/>
    </xf>
    <xf numFmtId="0" fontId="27" fillId="34" borderId="12" xfId="45" applyFont="1" applyFill="1" applyBorder="1"/>
    <xf numFmtId="0" fontId="28" fillId="33" borderId="12" xfId="45" applyFont="1" applyFill="1" applyBorder="1" applyAlignment="1">
      <alignment horizontal="left"/>
    </xf>
    <xf numFmtId="0" fontId="28" fillId="33" borderId="12" xfId="45" applyFont="1" applyFill="1" applyBorder="1"/>
    <xf numFmtId="0" fontId="29" fillId="33" borderId="12" xfId="45" applyFont="1" applyFill="1" applyBorder="1" applyAlignment="1">
      <alignment horizontal="left"/>
    </xf>
    <xf numFmtId="0" fontId="28" fillId="33" borderId="0" xfId="45" applyFont="1" applyFill="1"/>
    <xf numFmtId="0" fontId="28" fillId="0" borderId="0" xfId="45" applyFont="1"/>
    <xf numFmtId="0" fontId="28" fillId="33" borderId="0" xfId="45" applyFont="1" applyFill="1" applyAlignment="1">
      <alignment horizontal="left"/>
    </xf>
    <xf numFmtId="0" fontId="28" fillId="0" borderId="0" xfId="45" applyFont="1" applyAlignment="1">
      <alignment horizontal="left"/>
    </xf>
    <xf numFmtId="0" fontId="0" fillId="35" borderId="0" xfId="0" applyFill="1"/>
    <xf numFmtId="0" fontId="30" fillId="0" borderId="10" xfId="45" applyFont="1" applyBorder="1" applyAlignment="1">
      <alignment horizontal="center" vertical="top"/>
    </xf>
    <xf numFmtId="0" fontId="3" fillId="0" borderId="0" xfId="45"/>
    <xf numFmtId="0" fontId="26" fillId="0" borderId="10" xfId="45" applyFont="1" applyBorder="1" applyAlignment="1">
      <alignment horizontal="center" vertical="top"/>
    </xf>
    <xf numFmtId="10" fontId="0" fillId="0" borderId="0" xfId="1" applyNumberFormat="1" applyFont="1"/>
    <xf numFmtId="10" fontId="0" fillId="0" borderId="0" xfId="1" quotePrefix="1" applyNumberFormat="1" applyFont="1"/>
    <xf numFmtId="0" fontId="31" fillId="0" borderId="0" xfId="46"/>
    <xf numFmtId="0" fontId="26" fillId="0" borderId="0" xfId="46" applyFont="1"/>
    <xf numFmtId="0" fontId="34" fillId="36" borderId="13" xfId="46" applyFont="1" applyFill="1" applyBorder="1" applyAlignment="1">
      <alignment horizontal="center" vertical="center"/>
    </xf>
    <xf numFmtId="0" fontId="0" fillId="35" borderId="0" xfId="0" applyFill="1" applyAlignment="1">
      <alignment wrapText="1"/>
    </xf>
    <xf numFmtId="164" fontId="0" fillId="0" borderId="0" xfId="1" applyNumberFormat="1" applyFont="1"/>
    <xf numFmtId="164" fontId="0" fillId="0" borderId="0" xfId="1" quotePrefix="1" applyNumberFormat="1" applyFont="1"/>
    <xf numFmtId="0" fontId="30" fillId="0" borderId="10" xfId="47" applyFont="1" applyBorder="1" applyAlignment="1">
      <alignment horizontal="center" vertical="top"/>
    </xf>
    <xf numFmtId="0" fontId="2" fillId="0" borderId="0" xfId="47"/>
    <xf numFmtId="0" fontId="3" fillId="35" borderId="0" xfId="45" applyFill="1"/>
    <xf numFmtId="0" fontId="1" fillId="35" borderId="0" xfId="45" applyFont="1" applyFill="1"/>
    <xf numFmtId="0" fontId="36" fillId="0" borderId="0" xfId="46" applyFont="1"/>
    <xf numFmtId="0" fontId="31" fillId="0" borderId="0" xfId="46"/>
    <xf numFmtId="0" fontId="35" fillId="0" borderId="0" xfId="46" applyFont="1"/>
    <xf numFmtId="0" fontId="34" fillId="36" borderId="13" xfId="46" applyFont="1" applyFill="1" applyBorder="1" applyAlignment="1">
      <alignment horizontal="center" vertical="center"/>
    </xf>
    <xf numFmtId="0" fontId="32" fillId="0" borderId="0" xfId="46" applyFont="1" applyAlignment="1">
      <alignment wrapText="1"/>
    </xf>
    <xf numFmtId="0" fontId="33" fillId="0" borderId="0" xfId="46" applyFont="1" applyAlignment="1">
      <alignment wrapText="1"/>
    </xf>
    <xf numFmtId="0" fontId="27" fillId="34" borderId="12" xfId="45" applyFont="1" applyFill="1" applyBorder="1" applyAlignment="1">
      <alignment horizontal="center"/>
    </xf>
  </cellXfs>
  <cellStyles count="48">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2" xfId="44" xr:uid="{31E25626-A6E1-F544-9325-15F408C7E2A2}"/>
    <cellStyle name="Normal 3" xfId="45" xr:uid="{644560DD-228B-412B-BA49-4EC612ECB857}"/>
    <cellStyle name="Normal 3 2" xfId="47" xr:uid="{DE7862C6-8A23-49E8-B715-801C93DBB775}"/>
    <cellStyle name="Normal 4" xfId="46" xr:uid="{16827C22-0328-8445-8222-A8F3B147B2D2}"/>
    <cellStyle name="Normal 5" xfId="43" xr:uid="{F227CF23-B762-FF46-9A85-03D9D263015B}"/>
    <cellStyle name="Note" xfId="16" builtinId="10" customBuiltin="1"/>
    <cellStyle name="Output" xfId="11" builtinId="21" customBuiltin="1"/>
    <cellStyle name="Percent" xfId="1" builtinId="5"/>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4.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6676055239885623E-2"/>
          <c:y val="9.5163566388710707E-2"/>
          <c:w val="0.61042266856565175"/>
          <c:h val="0.69006303189374041"/>
        </c:manualLayout>
      </c:layout>
      <c:lineChart>
        <c:grouping val="standard"/>
        <c:varyColors val="0"/>
        <c:ser>
          <c:idx val="0"/>
          <c:order val="0"/>
          <c:tx>
            <c:strRef>
              <c:f>'Figure 4.'!$D$20</c:f>
              <c:strCache>
                <c:ptCount val="1"/>
                <c:pt idx="0">
                  <c:v>China's bilateral exports to U.S.</c:v>
                </c:pt>
              </c:strCache>
            </c:strRef>
          </c:tx>
          <c:spPr>
            <a:ln w="28575" cap="rnd">
              <a:solidFill>
                <a:schemeClr val="accent1"/>
              </a:solidFill>
              <a:round/>
            </a:ln>
            <a:effectLst/>
          </c:spPr>
          <c:marker>
            <c:symbol val="none"/>
          </c:marker>
          <c:cat>
            <c:numRef>
              <c:f>'Figure 4.'!$A$21:$A$38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'Figure 4.'!$D$21:$D$38</c:f>
              <c:numCache>
                <c:formatCode>General</c:formatCode>
                <c:ptCount val="18"/>
                <c:pt idx="0">
                  <c:v>333.24900000000002</c:v>
                </c:pt>
                <c:pt idx="1">
                  <c:v>350.44799999999998</c:v>
                </c:pt>
                <c:pt idx="2">
                  <c:v>307.34699999999998</c:v>
                </c:pt>
                <c:pt idx="3">
                  <c:v>377.61900000000003</c:v>
                </c:pt>
                <c:pt idx="4">
                  <c:v>413.27499999999998</c:v>
                </c:pt>
                <c:pt idx="5">
                  <c:v>440.286</c:v>
                </c:pt>
                <c:pt idx="6">
                  <c:v>456.19499999999999</c:v>
                </c:pt>
                <c:pt idx="7">
                  <c:v>484.56599999999997</c:v>
                </c:pt>
                <c:pt idx="8">
                  <c:v>499.697</c:v>
                </c:pt>
                <c:pt idx="9">
                  <c:v>479.71800000000002</c:v>
                </c:pt>
                <c:pt idx="10">
                  <c:v>524.14400000000001</c:v>
                </c:pt>
                <c:pt idx="11">
                  <c:v>558.24400000000003</c:v>
                </c:pt>
                <c:pt idx="12">
                  <c:v>469.54899999999998</c:v>
                </c:pt>
                <c:pt idx="13">
                  <c:v>448.74</c:v>
                </c:pt>
                <c:pt idx="14">
                  <c:v>526.24699999999996</c:v>
                </c:pt>
                <c:pt idx="15">
                  <c:v>562.39499999999998</c:v>
                </c:pt>
                <c:pt idx="16">
                  <c:v>447.18799999999999</c:v>
                </c:pt>
                <c:pt idx="17">
                  <c:v>461.42500000000001</c:v>
                </c:pt>
              </c:numCache>
            </c:numRef>
          </c:val>
          <c:smooth val="0"/>
          <c:extLst>
            <c:ext xmlns:c16="http://schemas.microsoft.com/office/drawing/2014/chart" uri="{C3380CC4-5D6E-409C-BE32-E72D297353CC}">
              <c16:uniqueId val="{00000001-62E6-0448-848D-1AB7703CA27C}"/>
            </c:ext>
          </c:extLst>
        </c:ser>
        <c:ser>
          <c:idx val="1"/>
          <c:order val="1"/>
          <c:tx>
            <c:strRef>
              <c:f>'Figure 4.'!$C$20</c:f>
              <c:strCache>
                <c:ptCount val="1"/>
                <c:pt idx="0">
                  <c:v>China's total value-added exports to U.S.</c:v>
                </c:pt>
              </c:strCache>
            </c:strRef>
          </c:tx>
          <c:spPr>
            <a:ln w="28575" cap="rnd">
              <a:solidFill>
                <a:schemeClr val="accent2"/>
              </a:solidFill>
              <a:round/>
            </a:ln>
            <a:effectLst/>
          </c:spPr>
          <c:marker>
            <c:symbol val="none"/>
          </c:marker>
          <c:cat>
            <c:numRef>
              <c:f>'Figure 4.'!$A$21:$A$38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'Figure 4.'!$C$21:$C$38</c:f>
              <c:numCache>
                <c:formatCode>General</c:formatCode>
                <c:ptCount val="18"/>
                <c:pt idx="0">
                  <c:v>206.02738810095499</c:v>
                </c:pt>
                <c:pt idx="1">
                  <c:v>229.18891353540502</c:v>
                </c:pt>
                <c:pt idx="2">
                  <c:v>196.666456574541</c:v>
                </c:pt>
                <c:pt idx="3">
                  <c:v>248.80178265712598</c:v>
                </c:pt>
                <c:pt idx="4">
                  <c:v>281.17653333390103</c:v>
                </c:pt>
                <c:pt idx="5">
                  <c:v>306.06535111583202</c:v>
                </c:pt>
                <c:pt idx="6">
                  <c:v>316.226181094651</c:v>
                </c:pt>
                <c:pt idx="7">
                  <c:v>343.77765252533101</c:v>
                </c:pt>
                <c:pt idx="8">
                  <c:v>371.57689102144201</c:v>
                </c:pt>
                <c:pt idx="9">
                  <c:v>356.99257164638198</c:v>
                </c:pt>
                <c:pt idx="10">
                  <c:v>508.56445888279501</c:v>
                </c:pt>
                <c:pt idx="11">
                  <c:v>464.27143595206303</c:v>
                </c:pt>
                <c:pt idx="12">
                  <c:v>500.18044437932599</c:v>
                </c:pt>
                <c:pt idx="13">
                  <c:v>465.24058847052095</c:v>
                </c:pt>
                <c:pt idx="14">
                  <c:v>649.11129617719791</c:v>
                </c:pt>
                <c:pt idx="15">
                  <c:v>612.86475667423804</c:v>
                </c:pt>
                <c:pt idx="16">
                  <c:v>592.69667434443409</c:v>
                </c:pt>
                <c:pt idx="17">
                  <c:v>617.81948503437502</c:v>
                </c:pt>
              </c:numCache>
            </c:numRef>
          </c:val>
          <c:smooth val="0"/>
          <c:extLst>
            <c:ext xmlns:c16="http://schemas.microsoft.com/office/drawing/2014/chart" uri="{C3380CC4-5D6E-409C-BE32-E72D297353CC}">
              <c16:uniqueId val="{00000002-62E6-0448-848D-1AB7703CA27C}"/>
            </c:ext>
          </c:extLst>
        </c:ser>
        <c:dLbls>
          <c:showLegendKey val="0"/>
          <c:showVal val="0"/>
          <c:showCatName val="0"/>
          <c:showSerName val="0"/>
          <c:showPercent val="0"/>
          <c:showBubbleSize val="0"/>
        </c:dLbls>
        <c:smooth val="0"/>
        <c:axId val="146963775"/>
        <c:axId val="155686143"/>
      </c:lineChart>
      <c:catAx>
        <c:axId val="146963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5686143"/>
        <c:crosses val="autoZero"/>
        <c:auto val="1"/>
        <c:lblAlgn val="ctr"/>
        <c:lblOffset val="100"/>
        <c:noMultiLvlLbl val="0"/>
      </c:catAx>
      <c:valAx>
        <c:axId val="15568614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USD billions</a:t>
                </a:r>
              </a:p>
            </c:rich>
          </c:tx>
          <c:layout>
            <c:manualLayout>
              <c:xMode val="edge"/>
              <c:yMode val="edge"/>
              <c:x val="1.3082583810302535E-2"/>
              <c:y val="3.5916760404949413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69637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u="none" strike="noStrike" kern="1200" spc="0" baseline="0">
                <a:solidFill>
                  <a:sysClr val="windowText" lastClr="000000">
                    <a:lumMod val="65000"/>
                    <a:lumOff val="35000"/>
                  </a:sysClr>
                </a:solidFill>
                <a:effectLst/>
              </a:rPr>
              <a:t>After 2018, More Chinese Value Reached U.S. Imports Indirectly</a:t>
            </a:r>
            <a:endParaRPr lang="en-US" sz="1400" b="0" i="0" u="none" strike="noStrike" kern="1200" spc="0" baseline="0">
              <a:solidFill>
                <a:sysClr val="windowText" lastClr="000000">
                  <a:lumMod val="65000"/>
                  <a:lumOff val="35000"/>
                </a:sysClr>
              </a:solidFill>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'Figure 4.'!$F$1</c:f>
              <c:strCache>
                <c:ptCount val="1"/>
                <c:pt idx="0">
                  <c:v>share of China's VA in U.S. imports delivered via direct exports</c:v>
                </c:pt>
              </c:strCache>
            </c:strRef>
          </c:tx>
          <c:spPr>
            <a:ln w="28575" cap="rnd">
              <a:solidFill>
                <a:schemeClr val="accent1"/>
              </a:solidFill>
              <a:round/>
            </a:ln>
            <a:effectLst/>
          </c:spPr>
          <c:marker>
            <c:symbol val="none"/>
          </c:marker>
          <c:cat>
            <c:numRef>
              <c:f>'Figure 4.'!$A$2:$A$19</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'Figure 4.'!$F$2:$F$19</c:f>
              <c:numCache>
                <c:formatCode>0%</c:formatCode>
                <c:ptCount val="18"/>
                <c:pt idx="0">
                  <c:v>0.8276446239852886</c:v>
                </c:pt>
                <c:pt idx="1">
                  <c:v>0.80973192806191918</c:v>
                </c:pt>
                <c:pt idx="2">
                  <c:v>0.84859190940412921</c:v>
                </c:pt>
                <c:pt idx="3">
                  <c:v>0.82309359282504579</c:v>
                </c:pt>
                <c:pt idx="4">
                  <c:v>0.80884444763734964</c:v>
                </c:pt>
                <c:pt idx="5">
                  <c:v>0.81873865592404438</c:v>
                </c:pt>
                <c:pt idx="6">
                  <c:v>0.81206097951535716</c:v>
                </c:pt>
                <c:pt idx="7">
                  <c:v>0.82059155222524127</c:v>
                </c:pt>
                <c:pt idx="8">
                  <c:v>0.82405612754621116</c:v>
                </c:pt>
                <c:pt idx="9">
                  <c:v>0.81932300449164353</c:v>
                </c:pt>
                <c:pt idx="10">
                  <c:v>0.84430883958439218</c:v>
                </c:pt>
                <c:pt idx="11">
                  <c:v>0.79869491858503872</c:v>
                </c:pt>
                <c:pt idx="12">
                  <c:v>0.81537627157587667</c:v>
                </c:pt>
                <c:pt idx="13">
                  <c:v>0.80496200052218247</c:v>
                </c:pt>
                <c:pt idx="14">
                  <c:v>0.80517497219027234</c:v>
                </c:pt>
                <c:pt idx="15">
                  <c:v>0.76481997350877085</c:v>
                </c:pt>
                <c:pt idx="16">
                  <c:v>0.76716076763034735</c:v>
                </c:pt>
                <c:pt idx="17">
                  <c:v>0.74538793262779879</c:v>
                </c:pt>
              </c:numCache>
            </c:numRef>
          </c:val>
          <c:smooth val="0"/>
          <c:extLst>
            <c:ext xmlns:c16="http://schemas.microsoft.com/office/drawing/2014/chart" uri="{C3380CC4-5D6E-409C-BE32-E72D297353CC}">
              <c16:uniqueId val="{00000000-5ABC-5F48-9D80-12B0F0CC6BCC}"/>
            </c:ext>
          </c:extLst>
        </c:ser>
        <c:ser>
          <c:idx val="1"/>
          <c:order val="1"/>
          <c:tx>
            <c:strRef>
              <c:f>'Figure 4.'!$G$1</c:f>
              <c:strCache>
                <c:ptCount val="1"/>
                <c:pt idx="0">
                  <c:v>share of China's VA in U.S. imports delivered via indirect exports</c:v>
                </c:pt>
              </c:strCache>
            </c:strRef>
          </c:tx>
          <c:spPr>
            <a:ln w="28575" cap="rnd">
              <a:solidFill>
                <a:schemeClr val="accent2"/>
              </a:solidFill>
              <a:round/>
            </a:ln>
            <a:effectLst/>
          </c:spPr>
          <c:marker>
            <c:symbol val="none"/>
          </c:marker>
          <c:cat>
            <c:numRef>
              <c:f>'Figure 4.'!$A$2:$A$19</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'Figure 4.'!$G$2:$G$19</c:f>
              <c:numCache>
                <c:formatCode>0%</c:formatCode>
                <c:ptCount val="18"/>
                <c:pt idx="0">
                  <c:v>0.17235537601471393</c:v>
                </c:pt>
                <c:pt idx="1">
                  <c:v>0.19026807193807985</c:v>
                </c:pt>
                <c:pt idx="2">
                  <c:v>0.15140809059587135</c:v>
                </c:pt>
                <c:pt idx="3">
                  <c:v>0.17690640717495784</c:v>
                </c:pt>
                <c:pt idx="4">
                  <c:v>0.191155552362651</c:v>
                </c:pt>
                <c:pt idx="5">
                  <c:v>0.18126134407595762</c:v>
                </c:pt>
                <c:pt idx="6">
                  <c:v>0.18793902048464445</c:v>
                </c:pt>
                <c:pt idx="7">
                  <c:v>0.17940844777475756</c:v>
                </c:pt>
                <c:pt idx="8">
                  <c:v>0.17594387245378698</c:v>
                </c:pt>
                <c:pt idx="9">
                  <c:v>0.18067699550835373</c:v>
                </c:pt>
                <c:pt idx="10">
                  <c:v>0.15569116041560757</c:v>
                </c:pt>
                <c:pt idx="11">
                  <c:v>0.20130508141496145</c:v>
                </c:pt>
                <c:pt idx="12">
                  <c:v>0.18462372842412431</c:v>
                </c:pt>
                <c:pt idx="13">
                  <c:v>0.19503799947781714</c:v>
                </c:pt>
                <c:pt idx="14">
                  <c:v>0.19482502780972774</c:v>
                </c:pt>
                <c:pt idx="15">
                  <c:v>0.23518002649122915</c:v>
                </c:pt>
                <c:pt idx="16">
                  <c:v>0.23283923236965096</c:v>
                </c:pt>
                <c:pt idx="17">
                  <c:v>0.25461206737219971</c:v>
                </c:pt>
              </c:numCache>
            </c:numRef>
          </c:val>
          <c:smooth val="0"/>
          <c:extLst>
            <c:ext xmlns:c16="http://schemas.microsoft.com/office/drawing/2014/chart" uri="{C3380CC4-5D6E-409C-BE32-E72D297353CC}">
              <c16:uniqueId val="{00000001-5ABC-5F48-9D80-12B0F0CC6BCC}"/>
            </c:ext>
          </c:extLst>
        </c:ser>
        <c:dLbls>
          <c:showLegendKey val="0"/>
          <c:showVal val="0"/>
          <c:showCatName val="0"/>
          <c:showSerName val="0"/>
          <c:showPercent val="0"/>
          <c:showBubbleSize val="0"/>
        </c:dLbls>
        <c:smooth val="0"/>
        <c:axId val="1965166975"/>
        <c:axId val="1965164735"/>
      </c:lineChart>
      <c:catAx>
        <c:axId val="1965166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5164735"/>
        <c:crosses val="autoZero"/>
        <c:auto val="1"/>
        <c:lblAlgn val="ctr"/>
        <c:lblOffset val="100"/>
        <c:noMultiLvlLbl val="0"/>
      </c:catAx>
      <c:valAx>
        <c:axId val="19651647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5166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4712304362969857E-2"/>
          <c:y val="0.11772845953002613"/>
          <c:w val="0.59887719618803992"/>
          <c:h val="0.66338495121844354"/>
        </c:manualLayout>
      </c:layout>
      <c:lineChart>
        <c:grouping val="standard"/>
        <c:varyColors val="0"/>
        <c:ser>
          <c:idx val="1"/>
          <c:order val="0"/>
          <c:tx>
            <c:strRef>
              <c:f>'Figure 5.'!$D$2</c:f>
              <c:strCache>
                <c:ptCount val="1"/>
                <c:pt idx="0">
                  <c:v>China’s share of total value added in U.S. imports</c:v>
                </c:pt>
              </c:strCache>
            </c:strRef>
          </c:tx>
          <c:spPr>
            <a:ln w="28575" cap="rnd">
              <a:solidFill>
                <a:schemeClr val="accent2"/>
              </a:solidFill>
              <a:round/>
            </a:ln>
            <a:effectLst/>
          </c:spPr>
          <c:marker>
            <c:symbol val="none"/>
          </c:marker>
          <c:cat>
            <c:numRef>
              <c:f>'Figure 5.'!$A$3:$A$20</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'Figure 5.'!$D$3:$D$20</c:f>
              <c:numCache>
                <c:formatCode>0.0%</c:formatCode>
                <c:ptCount val="18"/>
                <c:pt idx="0">
                  <c:v>0.10373557</c:v>
                </c:pt>
                <c:pt idx="1">
                  <c:v>0.107464086</c:v>
                </c:pt>
                <c:pt idx="2">
                  <c:v>0.120689123</c:v>
                </c:pt>
                <c:pt idx="3">
                  <c:v>0.12732660600000001</c:v>
                </c:pt>
                <c:pt idx="4">
                  <c:v>0.126696801</c:v>
                </c:pt>
                <c:pt idx="5">
                  <c:v>0.13548358499999999</c:v>
                </c:pt>
                <c:pt idx="6">
                  <c:v>0.13958938300000001</c:v>
                </c:pt>
                <c:pt idx="7">
                  <c:v>0.147071269</c:v>
                </c:pt>
                <c:pt idx="8">
                  <c:v>0.16168148800000001</c:v>
                </c:pt>
                <c:pt idx="9">
                  <c:v>0.15932149700000001</c:v>
                </c:pt>
                <c:pt idx="10">
                  <c:v>0.176569217</c:v>
                </c:pt>
                <c:pt idx="11">
                  <c:v>0.15025159199999999</c:v>
                </c:pt>
                <c:pt idx="12">
                  <c:v>0.163191426</c:v>
                </c:pt>
                <c:pt idx="13">
                  <c:v>0.17027700300000001</c:v>
                </c:pt>
                <c:pt idx="14">
                  <c:v>0.19318217700000001</c:v>
                </c:pt>
                <c:pt idx="15">
                  <c:v>0.156411735</c:v>
                </c:pt>
                <c:pt idx="16">
                  <c:v>0.15607153300000001</c:v>
                </c:pt>
                <c:pt idx="17">
                  <c:v>0.153574033</c:v>
                </c:pt>
              </c:numCache>
            </c:numRef>
          </c:val>
          <c:smooth val="0"/>
          <c:extLst>
            <c:ext xmlns:c16="http://schemas.microsoft.com/office/drawing/2014/chart" uri="{C3380CC4-5D6E-409C-BE32-E72D297353CC}">
              <c16:uniqueId val="{00000000-48AE-E946-8DBE-72B10A360F88}"/>
            </c:ext>
          </c:extLst>
        </c:ser>
        <c:ser>
          <c:idx val="0"/>
          <c:order val="1"/>
          <c:tx>
            <c:strRef>
              <c:f>'Figure 5.'!$G$2</c:f>
              <c:strCache>
                <c:ptCount val="1"/>
                <c:pt idx="0">
                  <c:v>China’s share of US imports</c:v>
                </c:pt>
              </c:strCache>
            </c:strRef>
          </c:tx>
          <c:spPr>
            <a:ln w="28575" cap="rnd">
              <a:solidFill>
                <a:schemeClr val="accent1"/>
              </a:solidFill>
              <a:round/>
            </a:ln>
            <a:effectLst/>
          </c:spPr>
          <c:marker>
            <c:symbol val="none"/>
          </c:marker>
          <c:cat>
            <c:numRef>
              <c:f>'Figure 5.'!$A$3:$A$20</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'Figure 5.'!$G$3:$G$20</c:f>
              <c:numCache>
                <c:formatCode>0.0%</c:formatCode>
                <c:ptCount val="18"/>
                <c:pt idx="0">
                  <c:v>0.14050402835639095</c:v>
                </c:pt>
                <c:pt idx="1">
                  <c:v>0.13679030233386003</c:v>
                </c:pt>
                <c:pt idx="2">
                  <c:v>0.15463509835914635</c:v>
                </c:pt>
                <c:pt idx="3">
                  <c:v>0.15897023120669426</c:v>
                </c:pt>
                <c:pt idx="4">
                  <c:v>0.15317407899116184</c:v>
                </c:pt>
                <c:pt idx="5">
                  <c:v>0.15875550190220594</c:v>
                </c:pt>
                <c:pt idx="6">
                  <c:v>0.16528912145079208</c:v>
                </c:pt>
                <c:pt idx="7">
                  <c:v>0.16845294006812289</c:v>
                </c:pt>
                <c:pt idx="8">
                  <c:v>0.18029488149969294</c:v>
                </c:pt>
                <c:pt idx="9">
                  <c:v>0.17634862856130357</c:v>
                </c:pt>
                <c:pt idx="10">
                  <c:v>0.18003067237065137</c:v>
                </c:pt>
                <c:pt idx="11">
                  <c:v>0.17880509826618848</c:v>
                </c:pt>
                <c:pt idx="12">
                  <c:v>0.15081725105063204</c:v>
                </c:pt>
                <c:pt idx="13">
                  <c:v>0.15919043253935594</c:v>
                </c:pt>
                <c:pt idx="14">
                  <c:v>0.15381303593736026</c:v>
                </c:pt>
                <c:pt idx="15">
                  <c:v>0.1412281331754966</c:v>
                </c:pt>
                <c:pt idx="16">
                  <c:v>0.11564984569693186</c:v>
                </c:pt>
                <c:pt idx="17">
                  <c:v>0.11156156697066796</c:v>
                </c:pt>
              </c:numCache>
            </c:numRef>
          </c:val>
          <c:smooth val="0"/>
          <c:extLst>
            <c:ext xmlns:c16="http://schemas.microsoft.com/office/drawing/2014/chart" uri="{C3380CC4-5D6E-409C-BE32-E72D297353CC}">
              <c16:uniqueId val="{00000001-48AE-E946-8DBE-72B10A360F88}"/>
            </c:ext>
          </c:extLst>
        </c:ser>
        <c:dLbls>
          <c:showLegendKey val="0"/>
          <c:showVal val="0"/>
          <c:showCatName val="0"/>
          <c:showSerName val="0"/>
          <c:showPercent val="0"/>
          <c:showBubbleSize val="0"/>
        </c:dLbls>
        <c:smooth val="0"/>
        <c:axId val="2115658496"/>
        <c:axId val="2115658944"/>
      </c:lineChart>
      <c:catAx>
        <c:axId val="2115658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5658944"/>
        <c:crosses val="autoZero"/>
        <c:auto val="1"/>
        <c:lblAlgn val="ctr"/>
        <c:lblOffset val="100"/>
        <c:noMultiLvlLbl val="0"/>
      </c:catAx>
      <c:valAx>
        <c:axId val="211565894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5658496"/>
        <c:crosses val="autoZero"/>
        <c:crossBetween val="between"/>
        <c:majorUnit val="0.05"/>
      </c:valAx>
      <c:spPr>
        <a:noFill/>
        <a:ln>
          <a:noFill/>
        </a:ln>
        <a:effectLst/>
      </c:spPr>
    </c:plotArea>
    <c:legend>
      <c:legendPos val="r"/>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4712304362969857E-2"/>
          <c:y val="0.11772845953002613"/>
          <c:w val="0.59887719618803992"/>
          <c:h val="0.66338495121844354"/>
        </c:manualLayout>
      </c:layout>
      <c:lineChart>
        <c:grouping val="standard"/>
        <c:varyColors val="0"/>
        <c:ser>
          <c:idx val="1"/>
          <c:order val="0"/>
          <c:tx>
            <c:strRef>
              <c:f>'Figure 5.'!$D$2</c:f>
              <c:strCache>
                <c:ptCount val="1"/>
                <c:pt idx="0">
                  <c:v>China’s share of total value added in U.S. imports</c:v>
                </c:pt>
              </c:strCache>
            </c:strRef>
          </c:tx>
          <c:spPr>
            <a:ln w="28575" cap="rnd">
              <a:solidFill>
                <a:schemeClr val="accent2"/>
              </a:solidFill>
              <a:round/>
            </a:ln>
            <a:effectLst/>
          </c:spPr>
          <c:marker>
            <c:symbol val="none"/>
          </c:marker>
          <c:cat>
            <c:numRef>
              <c:f>'Figure 5.'!$A$3:$A$20</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'Figure 5.'!$D$3:$D$20</c:f>
              <c:numCache>
                <c:formatCode>0.0%</c:formatCode>
                <c:ptCount val="18"/>
                <c:pt idx="0">
                  <c:v>0.10373557</c:v>
                </c:pt>
                <c:pt idx="1">
                  <c:v>0.107464086</c:v>
                </c:pt>
                <c:pt idx="2">
                  <c:v>0.120689123</c:v>
                </c:pt>
                <c:pt idx="3">
                  <c:v>0.12732660600000001</c:v>
                </c:pt>
                <c:pt idx="4">
                  <c:v>0.126696801</c:v>
                </c:pt>
                <c:pt idx="5">
                  <c:v>0.13548358499999999</c:v>
                </c:pt>
                <c:pt idx="6">
                  <c:v>0.13958938300000001</c:v>
                </c:pt>
                <c:pt idx="7">
                  <c:v>0.147071269</c:v>
                </c:pt>
                <c:pt idx="8">
                  <c:v>0.16168148800000001</c:v>
                </c:pt>
                <c:pt idx="9">
                  <c:v>0.15932149700000001</c:v>
                </c:pt>
                <c:pt idx="10">
                  <c:v>0.176569217</c:v>
                </c:pt>
                <c:pt idx="11">
                  <c:v>0.15025159199999999</c:v>
                </c:pt>
                <c:pt idx="12">
                  <c:v>0.163191426</c:v>
                </c:pt>
                <c:pt idx="13">
                  <c:v>0.17027700300000001</c:v>
                </c:pt>
                <c:pt idx="14">
                  <c:v>0.19318217700000001</c:v>
                </c:pt>
                <c:pt idx="15">
                  <c:v>0.156411735</c:v>
                </c:pt>
                <c:pt idx="16">
                  <c:v>0.15607153300000001</c:v>
                </c:pt>
                <c:pt idx="17">
                  <c:v>0.153574033</c:v>
                </c:pt>
              </c:numCache>
            </c:numRef>
          </c:val>
          <c:smooth val="0"/>
          <c:extLst>
            <c:ext xmlns:c16="http://schemas.microsoft.com/office/drawing/2014/chart" uri="{C3380CC4-5D6E-409C-BE32-E72D297353CC}">
              <c16:uniqueId val="{00000000-6C02-49B9-8EF2-595BDCE25E35}"/>
            </c:ext>
          </c:extLst>
        </c:ser>
        <c:ser>
          <c:idx val="0"/>
          <c:order val="1"/>
          <c:tx>
            <c:strRef>
              <c:f>'Figure 5.'!$G$2</c:f>
              <c:strCache>
                <c:ptCount val="1"/>
                <c:pt idx="0">
                  <c:v>China’s share of US imports</c:v>
                </c:pt>
              </c:strCache>
            </c:strRef>
          </c:tx>
          <c:spPr>
            <a:ln w="28575" cap="rnd">
              <a:solidFill>
                <a:schemeClr val="accent1"/>
              </a:solidFill>
              <a:round/>
            </a:ln>
            <a:effectLst/>
          </c:spPr>
          <c:marker>
            <c:symbol val="none"/>
          </c:marker>
          <c:cat>
            <c:numRef>
              <c:f>'Figure 5.'!$A$3:$A$20</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'Figure 5.'!$G$3:$G$20</c:f>
              <c:numCache>
                <c:formatCode>0.0%</c:formatCode>
                <c:ptCount val="18"/>
                <c:pt idx="0">
                  <c:v>0.14050402835639095</c:v>
                </c:pt>
                <c:pt idx="1">
                  <c:v>0.13679030233386003</c:v>
                </c:pt>
                <c:pt idx="2">
                  <c:v>0.15463509835914635</c:v>
                </c:pt>
                <c:pt idx="3">
                  <c:v>0.15897023120669426</c:v>
                </c:pt>
                <c:pt idx="4">
                  <c:v>0.15317407899116184</c:v>
                </c:pt>
                <c:pt idx="5">
                  <c:v>0.15875550190220594</c:v>
                </c:pt>
                <c:pt idx="6">
                  <c:v>0.16528912145079208</c:v>
                </c:pt>
                <c:pt idx="7">
                  <c:v>0.16845294006812289</c:v>
                </c:pt>
                <c:pt idx="8">
                  <c:v>0.18029488149969294</c:v>
                </c:pt>
                <c:pt idx="9">
                  <c:v>0.17634862856130357</c:v>
                </c:pt>
                <c:pt idx="10">
                  <c:v>0.18003067237065137</c:v>
                </c:pt>
                <c:pt idx="11">
                  <c:v>0.17880509826618848</c:v>
                </c:pt>
                <c:pt idx="12">
                  <c:v>0.15081725105063204</c:v>
                </c:pt>
                <c:pt idx="13">
                  <c:v>0.15919043253935594</c:v>
                </c:pt>
                <c:pt idx="14">
                  <c:v>0.15381303593736026</c:v>
                </c:pt>
                <c:pt idx="15">
                  <c:v>0.1412281331754966</c:v>
                </c:pt>
                <c:pt idx="16">
                  <c:v>0.11564984569693186</c:v>
                </c:pt>
                <c:pt idx="17">
                  <c:v>0.11156156697066796</c:v>
                </c:pt>
              </c:numCache>
            </c:numRef>
          </c:val>
          <c:smooth val="0"/>
          <c:extLst>
            <c:ext xmlns:c16="http://schemas.microsoft.com/office/drawing/2014/chart" uri="{C3380CC4-5D6E-409C-BE32-E72D297353CC}">
              <c16:uniqueId val="{00000001-6C02-49B9-8EF2-595BDCE25E35}"/>
            </c:ext>
          </c:extLst>
        </c:ser>
        <c:dLbls>
          <c:showLegendKey val="0"/>
          <c:showVal val="0"/>
          <c:showCatName val="0"/>
          <c:showSerName val="0"/>
          <c:showPercent val="0"/>
          <c:showBubbleSize val="0"/>
        </c:dLbls>
        <c:smooth val="0"/>
        <c:axId val="2115658496"/>
        <c:axId val="2115658944"/>
      </c:lineChart>
      <c:catAx>
        <c:axId val="2115658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5658944"/>
        <c:crosses val="autoZero"/>
        <c:auto val="1"/>
        <c:lblAlgn val="ctr"/>
        <c:lblOffset val="100"/>
        <c:noMultiLvlLbl val="0"/>
      </c:catAx>
      <c:valAx>
        <c:axId val="2115658944"/>
        <c:scaling>
          <c:orientation val="minMax"/>
          <c:max val="0.21000000000000002"/>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5658496"/>
        <c:crosses val="autoZero"/>
        <c:crossBetween val="between"/>
        <c:majorUnit val="3.0000000000000006E-2"/>
      </c:valAx>
      <c:spPr>
        <a:noFill/>
        <a:ln>
          <a:noFill/>
        </a:ln>
        <a:effectLst/>
      </c:spPr>
    </c:plotArea>
    <c:legend>
      <c:legendPos val="r"/>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7491002297681259E-2"/>
          <c:y val="0.11072717793837412"/>
          <c:w val="0.59437462399452901"/>
          <c:h val="0.73726153237694614"/>
        </c:manualLayout>
      </c:layout>
      <c:lineChart>
        <c:grouping val="standard"/>
        <c:varyColors val="0"/>
        <c:ser>
          <c:idx val="2"/>
          <c:order val="1"/>
          <c:tx>
            <c:v>U.S. imports</c:v>
          </c:tx>
          <c:spPr>
            <a:ln w="28575" cap="rnd">
              <a:solidFill>
                <a:srgbClr val="FF0000"/>
              </a:solidFill>
              <a:round/>
            </a:ln>
            <a:effectLst/>
          </c:spPr>
          <c:marker>
            <c:symbol val="none"/>
          </c:marker>
          <c:cat>
            <c:numRef>
              <c:f>'Figure 6. G7_gap'!$H$4:$H$21</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'Figure 6. G7_gap'!$O$4:$O$21</c:f>
              <c:numCache>
                <c:formatCode>0%</c:formatCode>
                <c:ptCount val="18"/>
                <c:pt idx="0">
                  <c:v>0.17235537601471393</c:v>
                </c:pt>
                <c:pt idx="1">
                  <c:v>0.19026807193807985</c:v>
                </c:pt>
                <c:pt idx="2">
                  <c:v>0.15140809059587135</c:v>
                </c:pt>
                <c:pt idx="3">
                  <c:v>0.17690640717495784</c:v>
                </c:pt>
                <c:pt idx="4">
                  <c:v>0.191155552362651</c:v>
                </c:pt>
                <c:pt idx="5">
                  <c:v>0.18126134407595762</c:v>
                </c:pt>
                <c:pt idx="6">
                  <c:v>0.18793902048464445</c:v>
                </c:pt>
                <c:pt idx="7">
                  <c:v>0.17940844777475756</c:v>
                </c:pt>
                <c:pt idx="8">
                  <c:v>0.17594387245378698</c:v>
                </c:pt>
                <c:pt idx="9">
                  <c:v>0.18067699550835373</c:v>
                </c:pt>
                <c:pt idx="10">
                  <c:v>0.15569116041560757</c:v>
                </c:pt>
                <c:pt idx="11">
                  <c:v>0.20130508141496145</c:v>
                </c:pt>
                <c:pt idx="12">
                  <c:v>0.18462372842412431</c:v>
                </c:pt>
                <c:pt idx="13">
                  <c:v>0.19503799947781714</c:v>
                </c:pt>
                <c:pt idx="14">
                  <c:v>0.19482502780972774</c:v>
                </c:pt>
                <c:pt idx="15">
                  <c:v>0.23518002649122915</c:v>
                </c:pt>
                <c:pt idx="16">
                  <c:v>0.23283923236965096</c:v>
                </c:pt>
                <c:pt idx="17">
                  <c:v>0.25461206737219971</c:v>
                </c:pt>
              </c:numCache>
            </c:numRef>
          </c:val>
          <c:smooth val="0"/>
          <c:extLst>
            <c:ext xmlns:c16="http://schemas.microsoft.com/office/drawing/2014/chart" uri="{C3380CC4-5D6E-409C-BE32-E72D297353CC}">
              <c16:uniqueId val="{00000003-419B-4172-9C92-5E5FA089938C}"/>
            </c:ext>
          </c:extLst>
        </c:ser>
        <c:ser>
          <c:idx val="1"/>
          <c:order val="3"/>
          <c:tx>
            <c:v>Non-U.S. G7 imports</c:v>
          </c:tx>
          <c:spPr>
            <a:ln w="28575" cap="rnd">
              <a:solidFill>
                <a:srgbClr val="0070C0"/>
              </a:solidFill>
              <a:round/>
            </a:ln>
            <a:effectLst/>
          </c:spPr>
          <c:marker>
            <c:symbol val="none"/>
          </c:marker>
          <c:cat>
            <c:numRef>
              <c:f>'Figure 6. G7_gap'!$H$4:$H$21</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'Figure 6. G7_gap'!$N$4:$N$21</c:f>
              <c:numCache>
                <c:formatCode>0%</c:formatCode>
                <c:ptCount val="18"/>
                <c:pt idx="0">
                  <c:v>0.1978017247787715</c:v>
                </c:pt>
                <c:pt idx="1">
                  <c:v>0.21209966724244342</c:v>
                </c:pt>
                <c:pt idx="2">
                  <c:v>0.18451807255921979</c:v>
                </c:pt>
                <c:pt idx="3">
                  <c:v>0.20407575207461676</c:v>
                </c:pt>
                <c:pt idx="4">
                  <c:v>0.21887732858514064</c:v>
                </c:pt>
                <c:pt idx="5">
                  <c:v>0.22024552348326171</c:v>
                </c:pt>
                <c:pt idx="6">
                  <c:v>0.2253985867335323</c:v>
                </c:pt>
                <c:pt idx="7">
                  <c:v>0.22084343169901532</c:v>
                </c:pt>
                <c:pt idx="8">
                  <c:v>0.22762050648008431</c:v>
                </c:pt>
                <c:pt idx="9">
                  <c:v>0.23344536749108252</c:v>
                </c:pt>
                <c:pt idx="10">
                  <c:v>0.25939110644520263</c:v>
                </c:pt>
                <c:pt idx="11">
                  <c:v>0.24507260846719003</c:v>
                </c:pt>
                <c:pt idx="12">
                  <c:v>0.20602259669608217</c:v>
                </c:pt>
                <c:pt idx="13">
                  <c:v>0.19259387810048637</c:v>
                </c:pt>
                <c:pt idx="14">
                  <c:v>0.20473617799580016</c:v>
                </c:pt>
                <c:pt idx="15">
                  <c:v>0.20222817693786038</c:v>
                </c:pt>
                <c:pt idx="16">
                  <c:v>0.21585640186124108</c:v>
                </c:pt>
                <c:pt idx="17">
                  <c:v>0.21297449954115374</c:v>
                </c:pt>
              </c:numCache>
            </c:numRef>
          </c:val>
          <c:smooth val="0"/>
          <c:extLst>
            <c:ext xmlns:c16="http://schemas.microsoft.com/office/drawing/2014/chart" uri="{C3380CC4-5D6E-409C-BE32-E72D297353CC}">
              <c16:uniqueId val="{00000001-419B-4172-9C92-5E5FA089938C}"/>
            </c:ext>
          </c:extLst>
        </c:ser>
        <c:dLbls>
          <c:showLegendKey val="0"/>
          <c:showVal val="0"/>
          <c:showCatName val="0"/>
          <c:showSerName val="0"/>
          <c:showPercent val="0"/>
          <c:showBubbleSize val="0"/>
        </c:dLbls>
        <c:smooth val="0"/>
        <c:axId val="672886159"/>
        <c:axId val="672885199"/>
        <c:extLst>
          <c:ext xmlns:c15="http://schemas.microsoft.com/office/drawing/2012/chart" uri="{02D57815-91ED-43cb-92C2-25804820EDAC}">
            <c15:filteredLineSeries>
              <c15:ser>
                <c:idx val="3"/>
                <c:order val="0"/>
                <c:tx>
                  <c:strRef>
                    <c:extLst>
                      <c:ext uri="{02D57815-91ED-43cb-92C2-25804820EDAC}">
                        <c15:formulaRef>
                          <c15:sqref>'Figure 6. G7_gap'!$P$3</c15:sqref>
                        </c15:formulaRef>
                      </c:ext>
                    </c:extLst>
                    <c:strCache>
                      <c:ptCount val="1"/>
                      <c:pt idx="0">
                        <c:v>share of China's VA in U.S. imports delivered via direct exports</c:v>
                      </c:pt>
                    </c:strCache>
                  </c:strRef>
                </c:tx>
                <c:spPr>
                  <a:ln w="28575" cap="rnd">
                    <a:solidFill>
                      <a:schemeClr val="accent1"/>
                    </a:solidFill>
                    <a:round/>
                  </a:ln>
                  <a:effectLst/>
                </c:spPr>
                <c:marker>
                  <c:symbol val="none"/>
                </c:marker>
                <c:cat>
                  <c:numRef>
                    <c:extLst>
                      <c:ext uri="{02D57815-91ED-43cb-92C2-25804820EDAC}">
                        <c15:formulaRef>
                          <c15:sqref>'Figure 6. G7_gap'!$H$4:$H$21</c15:sqref>
                        </c15:formulaRef>
                      </c:ext>
                    </c:extLst>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extLst>
                      <c:ext uri="{02D57815-91ED-43cb-92C2-25804820EDAC}">
                        <c15:formulaRef>
                          <c15:sqref>'Figure 6. G7_gap'!$P$4:$P$21</c15:sqref>
                        </c15:formulaRef>
                      </c:ext>
                    </c:extLst>
                    <c:numCache>
                      <c:formatCode>0%</c:formatCode>
                      <c:ptCount val="18"/>
                      <c:pt idx="0">
                        <c:v>0.8276446239852886</c:v>
                      </c:pt>
                      <c:pt idx="1">
                        <c:v>0.80973192806191918</c:v>
                      </c:pt>
                      <c:pt idx="2">
                        <c:v>0.84859190940412921</c:v>
                      </c:pt>
                      <c:pt idx="3">
                        <c:v>0.82309359282504579</c:v>
                      </c:pt>
                      <c:pt idx="4">
                        <c:v>0.80884444763734964</c:v>
                      </c:pt>
                      <c:pt idx="5">
                        <c:v>0.81873865592404438</c:v>
                      </c:pt>
                      <c:pt idx="6">
                        <c:v>0.81206097951535716</c:v>
                      </c:pt>
                      <c:pt idx="7">
                        <c:v>0.82059155222524127</c:v>
                      </c:pt>
                      <c:pt idx="8">
                        <c:v>0.82405612754621116</c:v>
                      </c:pt>
                      <c:pt idx="9">
                        <c:v>0.81932300449164353</c:v>
                      </c:pt>
                      <c:pt idx="10">
                        <c:v>0.84430883958439218</c:v>
                      </c:pt>
                      <c:pt idx="11">
                        <c:v>0.79869491858503872</c:v>
                      </c:pt>
                      <c:pt idx="12">
                        <c:v>0.81537627157587667</c:v>
                      </c:pt>
                      <c:pt idx="13">
                        <c:v>0.80496200052218247</c:v>
                      </c:pt>
                      <c:pt idx="14">
                        <c:v>0.80517497219027234</c:v>
                      </c:pt>
                      <c:pt idx="15">
                        <c:v>0.76481997350877085</c:v>
                      </c:pt>
                      <c:pt idx="16">
                        <c:v>0.76716076763034735</c:v>
                      </c:pt>
                      <c:pt idx="17">
                        <c:v>0.74538793262779879</c:v>
                      </c:pt>
                    </c:numCache>
                  </c:numRef>
                </c:val>
                <c:smooth val="0"/>
                <c:extLst>
                  <c:ext xmlns:c16="http://schemas.microsoft.com/office/drawing/2014/chart" uri="{C3380CC4-5D6E-409C-BE32-E72D297353CC}">
                    <c16:uniqueId val="{00000004-419B-4172-9C92-5E5FA089938C}"/>
                  </c:ext>
                </c:extLst>
              </c15:ser>
            </c15:filteredLineSeries>
            <c15:filteredLineSeries>
              <c15:ser>
                <c:idx val="0"/>
                <c:order val="2"/>
                <c:tx>
                  <c:strRef>
                    <c:extLst xmlns:c15="http://schemas.microsoft.com/office/drawing/2012/chart">
                      <c:ext xmlns:c15="http://schemas.microsoft.com/office/drawing/2012/chart" uri="{02D57815-91ED-43cb-92C2-25804820EDAC}">
                        <c15:formulaRef>
                          <c15:sqref>'Figure 6. G7_gap'!$M$3</c15:sqref>
                        </c15:formulaRef>
                      </c:ext>
                    </c:extLst>
                    <c:strCache>
                      <c:ptCount val="1"/>
                      <c:pt idx="0">
                        <c:v>share of China's VA in non-U.S. G7 imports delivered via direct exports</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'Figure 6. G7_gap'!$H$4:$H$21</c15:sqref>
                        </c15:formulaRef>
                      </c:ext>
                    </c:extLst>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extLst xmlns:c15="http://schemas.microsoft.com/office/drawing/2012/chart">
                      <c:ext xmlns:c15="http://schemas.microsoft.com/office/drawing/2012/chart" uri="{02D57815-91ED-43cb-92C2-25804820EDAC}">
                        <c15:formulaRef>
                          <c15:sqref>'Figure 6. G7_gap'!$M$4:$M$21</c15:sqref>
                        </c15:formulaRef>
                      </c:ext>
                    </c:extLst>
                    <c:numCache>
                      <c:formatCode>0%</c:formatCode>
                      <c:ptCount val="18"/>
                      <c:pt idx="0">
                        <c:v>0.80219827522122855</c:v>
                      </c:pt>
                      <c:pt idx="1">
                        <c:v>0.78790033275755655</c:v>
                      </c:pt>
                      <c:pt idx="2">
                        <c:v>0.81548192744078019</c:v>
                      </c:pt>
                      <c:pt idx="3">
                        <c:v>0.7959242479253833</c:v>
                      </c:pt>
                      <c:pt idx="4">
                        <c:v>0.78112267141485936</c:v>
                      </c:pt>
                      <c:pt idx="5">
                        <c:v>0.77975447651673835</c:v>
                      </c:pt>
                      <c:pt idx="6">
                        <c:v>0.7746014132664677</c:v>
                      </c:pt>
                      <c:pt idx="7">
                        <c:v>0.77915656830098468</c:v>
                      </c:pt>
                      <c:pt idx="8">
                        <c:v>0.77237949351991575</c:v>
                      </c:pt>
                      <c:pt idx="9">
                        <c:v>0.76655463250891742</c:v>
                      </c:pt>
                      <c:pt idx="10">
                        <c:v>0.74060889355479742</c:v>
                      </c:pt>
                      <c:pt idx="11">
                        <c:v>0.75492739153280997</c:v>
                      </c:pt>
                      <c:pt idx="12">
                        <c:v>0.79397740330391786</c:v>
                      </c:pt>
                      <c:pt idx="13">
                        <c:v>0.80740612189951366</c:v>
                      </c:pt>
                      <c:pt idx="14">
                        <c:v>0.79526382200419987</c:v>
                      </c:pt>
                      <c:pt idx="15">
                        <c:v>0.79777182306213956</c:v>
                      </c:pt>
                      <c:pt idx="16">
                        <c:v>0.78414359813875889</c:v>
                      </c:pt>
                      <c:pt idx="17">
                        <c:v>0.78702550045884623</c:v>
                      </c:pt>
                    </c:numCache>
                  </c:numRef>
                </c:val>
                <c:smooth val="0"/>
                <c:extLst xmlns:c15="http://schemas.microsoft.com/office/drawing/2012/chart">
                  <c:ext xmlns:c16="http://schemas.microsoft.com/office/drawing/2014/chart" uri="{C3380CC4-5D6E-409C-BE32-E72D297353CC}">
                    <c16:uniqueId val="{00000000-419B-4172-9C92-5E5FA089938C}"/>
                  </c:ext>
                </c:extLst>
              </c15:ser>
            </c15:filteredLineSeries>
          </c:ext>
        </c:extLst>
      </c:lineChart>
      <c:catAx>
        <c:axId val="6728861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2885199"/>
        <c:crosses val="autoZero"/>
        <c:auto val="1"/>
        <c:lblAlgn val="ctr"/>
        <c:lblOffset val="100"/>
        <c:noMultiLvlLbl val="0"/>
      </c:catAx>
      <c:valAx>
        <c:axId val="67288519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2886159"/>
        <c:crosses val="autoZero"/>
        <c:crossBetween val="between"/>
      </c:valAx>
      <c:spPr>
        <a:noFill/>
        <a:ln>
          <a:noFill/>
        </a:ln>
        <a:effectLst/>
      </c:spPr>
    </c:plotArea>
    <c:legend>
      <c:legendPos val="r"/>
      <c:layout>
        <c:manualLayout>
          <c:xMode val="edge"/>
          <c:yMode val="edge"/>
          <c:x val="0.68541925047384633"/>
          <c:y val="0.46414248732607055"/>
          <c:w val="0.26788987799745062"/>
          <c:h val="0.15660087009671733"/>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China's value added contents delivered to the U.S.: direct vs. Indirect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percentStacked"/>
        <c:varyColors val="0"/>
        <c:ser>
          <c:idx val="1"/>
          <c:order val="0"/>
          <c:tx>
            <c:strRef>
              <c:f>'Figure 7'!$C$1</c:f>
              <c:strCache>
                <c:ptCount val="1"/>
                <c:pt idx="0">
                  <c:v>Indirect</c:v>
                </c:pt>
              </c:strCache>
            </c:strRef>
          </c:tx>
          <c:spPr>
            <a:solidFill>
              <a:schemeClr val="accent2">
                <a:alpha val="83643"/>
              </a:schemeClr>
            </a:solidFill>
            <a:ln>
              <a:noFill/>
            </a:ln>
            <a:effectLst/>
          </c:spPr>
          <c:invertIfNegative val="0"/>
          <c:cat>
            <c:numRef>
              <c:f>'Figure 7'!$A$2</c:f>
              <c:numCache>
                <c:formatCode>General</c:formatCode>
                <c:ptCount val="1"/>
                <c:pt idx="0">
                  <c:v>2024</c:v>
                </c:pt>
              </c:numCache>
            </c:numRef>
          </c:cat>
          <c:val>
            <c:numRef>
              <c:f>'Figure 7'!$C$2</c:f>
              <c:numCache>
                <c:formatCode>0%</c:formatCode>
                <c:ptCount val="1"/>
                <c:pt idx="0">
                  <c:v>0.25461206737220121</c:v>
                </c:pt>
              </c:numCache>
            </c:numRef>
          </c:val>
          <c:extLst>
            <c:ext xmlns:c16="http://schemas.microsoft.com/office/drawing/2014/chart" uri="{C3380CC4-5D6E-409C-BE32-E72D297353CC}">
              <c16:uniqueId val="{00000001-7AA6-F243-94ED-4F99549B2355}"/>
            </c:ext>
          </c:extLst>
        </c:ser>
        <c:ser>
          <c:idx val="0"/>
          <c:order val="1"/>
          <c:tx>
            <c:strRef>
              <c:f>'Figure 7'!$B$1</c:f>
              <c:strCache>
                <c:ptCount val="1"/>
                <c:pt idx="0">
                  <c:v>Direct</c:v>
                </c:pt>
              </c:strCache>
            </c:strRef>
          </c:tx>
          <c:spPr>
            <a:solidFill>
              <a:srgbClr val="C00000">
                <a:alpha val="83118"/>
              </a:srgbClr>
            </a:solidFill>
            <a:ln>
              <a:noFill/>
            </a:ln>
            <a:effectLst/>
          </c:spPr>
          <c:invertIfNegative val="0"/>
          <c:cat>
            <c:numRef>
              <c:f>'Figure 7'!$A$2</c:f>
              <c:numCache>
                <c:formatCode>General</c:formatCode>
                <c:ptCount val="1"/>
                <c:pt idx="0">
                  <c:v>2024</c:v>
                </c:pt>
              </c:numCache>
            </c:numRef>
          </c:cat>
          <c:val>
            <c:numRef>
              <c:f>'Figure 7'!$B$2</c:f>
              <c:numCache>
                <c:formatCode>0%</c:formatCode>
                <c:ptCount val="1"/>
                <c:pt idx="0">
                  <c:v>0.74538793262779879</c:v>
                </c:pt>
              </c:numCache>
            </c:numRef>
          </c:val>
          <c:extLst>
            <c:ext xmlns:c16="http://schemas.microsoft.com/office/drawing/2014/chart" uri="{C3380CC4-5D6E-409C-BE32-E72D297353CC}">
              <c16:uniqueId val="{00000000-7AA6-F243-94ED-4F99549B2355}"/>
            </c:ext>
          </c:extLst>
        </c:ser>
        <c:dLbls>
          <c:showLegendKey val="0"/>
          <c:showVal val="0"/>
          <c:showCatName val="0"/>
          <c:showSerName val="0"/>
          <c:showPercent val="0"/>
          <c:showBubbleSize val="0"/>
        </c:dLbls>
        <c:gapWidth val="150"/>
        <c:overlap val="100"/>
        <c:axId val="1739974720"/>
        <c:axId val="2033100864"/>
      </c:barChart>
      <c:catAx>
        <c:axId val="17399747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33100864"/>
        <c:crosses val="autoZero"/>
        <c:auto val="1"/>
        <c:lblAlgn val="ctr"/>
        <c:lblOffset val="100"/>
        <c:noMultiLvlLbl val="0"/>
      </c:catAx>
      <c:valAx>
        <c:axId val="2033100864"/>
        <c:scaling>
          <c:orientation val="minMax"/>
        </c:scaling>
        <c:delete val="1"/>
        <c:axPos val="l"/>
        <c:numFmt formatCode="0%" sourceLinked="1"/>
        <c:majorTickMark val="none"/>
        <c:minorTickMark val="none"/>
        <c:tickLblPos val="nextTo"/>
        <c:crossAx val="1739974720"/>
        <c:crosses val="autoZero"/>
        <c:crossBetween val="between"/>
      </c:valAx>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Indirect composition by country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percentStacked"/>
        <c:varyColors val="0"/>
        <c:ser>
          <c:idx val="6"/>
          <c:order val="0"/>
          <c:tx>
            <c:strRef>
              <c:f>'Figure 7'!$A$17</c:f>
              <c:strCache>
                <c:ptCount val="1"/>
                <c:pt idx="0">
                  <c:v>ROW</c:v>
                </c:pt>
              </c:strCache>
            </c:strRef>
          </c:tx>
          <c:spPr>
            <a:solidFill>
              <a:schemeClr val="bg2">
                <a:lumMod val="75000"/>
              </a:schemeClr>
            </a:solidFill>
            <a:ln>
              <a:noFill/>
            </a:ln>
            <a:effectLst/>
          </c:spPr>
          <c:invertIfNegative val="0"/>
          <c:cat>
            <c:numRef>
              <c:f>'Figure 7'!$A$8</c:f>
              <c:numCache>
                <c:formatCode>General</c:formatCode>
                <c:ptCount val="1"/>
                <c:pt idx="0">
                  <c:v>2024</c:v>
                </c:pt>
              </c:numCache>
            </c:numRef>
          </c:cat>
          <c:val>
            <c:numRef>
              <c:f>'Figure 7'!$B$17</c:f>
              <c:numCache>
                <c:formatCode>0%</c:formatCode>
                <c:ptCount val="1"/>
                <c:pt idx="0">
                  <c:v>0.34342367213196323</c:v>
                </c:pt>
              </c:numCache>
            </c:numRef>
          </c:val>
          <c:extLst>
            <c:ext xmlns:c16="http://schemas.microsoft.com/office/drawing/2014/chart" uri="{C3380CC4-5D6E-409C-BE32-E72D297353CC}">
              <c16:uniqueId val="{00000006-17B9-AC44-A443-61164E056796}"/>
            </c:ext>
          </c:extLst>
        </c:ser>
        <c:ser>
          <c:idx val="0"/>
          <c:order val="1"/>
          <c:tx>
            <c:strRef>
              <c:f>'Figure 7'!$A$10</c:f>
              <c:strCache>
                <c:ptCount val="1"/>
                <c:pt idx="0">
                  <c:v>Mexico</c:v>
                </c:pt>
              </c:strCache>
            </c:strRef>
          </c:tx>
          <c:spPr>
            <a:solidFill>
              <a:schemeClr val="accent6"/>
            </a:solidFill>
            <a:ln>
              <a:noFill/>
            </a:ln>
            <a:effectLst/>
          </c:spPr>
          <c:invertIfNegative val="0"/>
          <c:cat>
            <c:numRef>
              <c:f>'Figure 7'!$A$8</c:f>
              <c:numCache>
                <c:formatCode>General</c:formatCode>
                <c:ptCount val="1"/>
                <c:pt idx="0">
                  <c:v>2024</c:v>
                </c:pt>
              </c:numCache>
            </c:numRef>
          </c:cat>
          <c:val>
            <c:numRef>
              <c:f>'Figure 7'!$B$10</c:f>
              <c:numCache>
                <c:formatCode>0%</c:formatCode>
                <c:ptCount val="1"/>
                <c:pt idx="0">
                  <c:v>0.23427369870902165</c:v>
                </c:pt>
              </c:numCache>
            </c:numRef>
          </c:val>
          <c:extLst>
            <c:ext xmlns:c16="http://schemas.microsoft.com/office/drawing/2014/chart" uri="{C3380CC4-5D6E-409C-BE32-E72D297353CC}">
              <c16:uniqueId val="{00000000-17B9-AC44-A443-61164E056796}"/>
            </c:ext>
          </c:extLst>
        </c:ser>
        <c:ser>
          <c:idx val="1"/>
          <c:order val="2"/>
          <c:tx>
            <c:strRef>
              <c:f>'Figure 7'!$A$11</c:f>
              <c:strCache>
                <c:ptCount val="1"/>
                <c:pt idx="0">
                  <c:v>Vietnam</c:v>
                </c:pt>
              </c:strCache>
            </c:strRef>
          </c:tx>
          <c:spPr>
            <a:solidFill>
              <a:schemeClr val="accent2"/>
            </a:solidFill>
            <a:ln>
              <a:noFill/>
            </a:ln>
            <a:effectLst/>
          </c:spPr>
          <c:invertIfNegative val="0"/>
          <c:cat>
            <c:numRef>
              <c:f>'Figure 7'!$A$8</c:f>
              <c:numCache>
                <c:formatCode>General</c:formatCode>
                <c:ptCount val="1"/>
                <c:pt idx="0">
                  <c:v>2024</c:v>
                </c:pt>
              </c:numCache>
            </c:numRef>
          </c:cat>
          <c:val>
            <c:numRef>
              <c:f>'Figure 7'!$B$11</c:f>
              <c:numCache>
                <c:formatCode>0%</c:formatCode>
                <c:ptCount val="1"/>
                <c:pt idx="0">
                  <c:v>0.15369225735018324</c:v>
                </c:pt>
              </c:numCache>
            </c:numRef>
          </c:val>
          <c:extLst>
            <c:ext xmlns:c16="http://schemas.microsoft.com/office/drawing/2014/chart" uri="{C3380CC4-5D6E-409C-BE32-E72D297353CC}">
              <c16:uniqueId val="{00000001-17B9-AC44-A443-61164E056796}"/>
            </c:ext>
          </c:extLst>
        </c:ser>
        <c:ser>
          <c:idx val="2"/>
          <c:order val="3"/>
          <c:tx>
            <c:strRef>
              <c:f>'Figure 7'!$A$12</c:f>
              <c:strCache>
                <c:ptCount val="1"/>
                <c:pt idx="0">
                  <c:v>Taiwan</c:v>
                </c:pt>
              </c:strCache>
            </c:strRef>
          </c:tx>
          <c:spPr>
            <a:solidFill>
              <a:srgbClr val="FFC000"/>
            </a:solidFill>
            <a:ln>
              <a:noFill/>
            </a:ln>
            <a:effectLst/>
          </c:spPr>
          <c:invertIfNegative val="0"/>
          <c:cat>
            <c:numRef>
              <c:f>'Figure 7'!$A$8</c:f>
              <c:numCache>
                <c:formatCode>General</c:formatCode>
                <c:ptCount val="1"/>
                <c:pt idx="0">
                  <c:v>2024</c:v>
                </c:pt>
              </c:numCache>
            </c:numRef>
          </c:cat>
          <c:val>
            <c:numRef>
              <c:f>'Figure 7'!$B$12</c:f>
              <c:numCache>
                <c:formatCode>0%</c:formatCode>
                <c:ptCount val="1"/>
                <c:pt idx="0">
                  <c:v>7.8863757880526061E-2</c:v>
                </c:pt>
              </c:numCache>
            </c:numRef>
          </c:val>
          <c:extLst>
            <c:ext xmlns:c16="http://schemas.microsoft.com/office/drawing/2014/chart" uri="{C3380CC4-5D6E-409C-BE32-E72D297353CC}">
              <c16:uniqueId val="{00000002-17B9-AC44-A443-61164E056796}"/>
            </c:ext>
          </c:extLst>
        </c:ser>
        <c:ser>
          <c:idx val="3"/>
          <c:order val="4"/>
          <c:tx>
            <c:strRef>
              <c:f>'Figure 7'!$A$13</c:f>
              <c:strCache>
                <c:ptCount val="1"/>
                <c:pt idx="0">
                  <c:v>Canada</c:v>
                </c:pt>
              </c:strCache>
            </c:strRef>
          </c:tx>
          <c:spPr>
            <a:solidFill>
              <a:schemeClr val="accent3"/>
            </a:solidFill>
            <a:ln>
              <a:noFill/>
            </a:ln>
            <a:effectLst/>
          </c:spPr>
          <c:invertIfNegative val="0"/>
          <c:cat>
            <c:numRef>
              <c:f>'Figure 7'!$A$8</c:f>
              <c:numCache>
                <c:formatCode>General</c:formatCode>
                <c:ptCount val="1"/>
                <c:pt idx="0">
                  <c:v>2024</c:v>
                </c:pt>
              </c:numCache>
            </c:numRef>
          </c:cat>
          <c:val>
            <c:numRef>
              <c:f>'Figure 7'!$B$13</c:f>
              <c:numCache>
                <c:formatCode>0%</c:formatCode>
                <c:ptCount val="1"/>
                <c:pt idx="0">
                  <c:v>5.9633493265544908E-2</c:v>
                </c:pt>
              </c:numCache>
            </c:numRef>
          </c:val>
          <c:extLst>
            <c:ext xmlns:c16="http://schemas.microsoft.com/office/drawing/2014/chart" uri="{C3380CC4-5D6E-409C-BE32-E72D297353CC}">
              <c16:uniqueId val="{00000003-17B9-AC44-A443-61164E056796}"/>
            </c:ext>
          </c:extLst>
        </c:ser>
        <c:ser>
          <c:idx val="4"/>
          <c:order val="5"/>
          <c:tx>
            <c:strRef>
              <c:f>'Figure 7'!$A$14</c:f>
              <c:strCache>
                <c:ptCount val="1"/>
                <c:pt idx="0">
                  <c:v>South Korea</c:v>
                </c:pt>
              </c:strCache>
            </c:strRef>
          </c:tx>
          <c:spPr>
            <a:solidFill>
              <a:schemeClr val="accent1">
                <a:lumMod val="40000"/>
                <a:lumOff val="60000"/>
              </a:schemeClr>
            </a:solidFill>
            <a:ln>
              <a:noFill/>
            </a:ln>
            <a:effectLst/>
          </c:spPr>
          <c:invertIfNegative val="0"/>
          <c:cat>
            <c:numRef>
              <c:f>'Figure 7'!$A$8</c:f>
              <c:numCache>
                <c:formatCode>General</c:formatCode>
                <c:ptCount val="1"/>
                <c:pt idx="0">
                  <c:v>2024</c:v>
                </c:pt>
              </c:numCache>
            </c:numRef>
          </c:cat>
          <c:val>
            <c:numRef>
              <c:f>'Figure 7'!$B$14</c:f>
              <c:numCache>
                <c:formatCode>0%</c:formatCode>
                <c:ptCount val="1"/>
                <c:pt idx="0">
                  <c:v>5.5710863691477742E-2</c:v>
                </c:pt>
              </c:numCache>
            </c:numRef>
          </c:val>
          <c:extLst>
            <c:ext xmlns:c16="http://schemas.microsoft.com/office/drawing/2014/chart" uri="{C3380CC4-5D6E-409C-BE32-E72D297353CC}">
              <c16:uniqueId val="{00000004-17B9-AC44-A443-61164E056796}"/>
            </c:ext>
          </c:extLst>
        </c:ser>
        <c:ser>
          <c:idx val="5"/>
          <c:order val="6"/>
          <c:tx>
            <c:strRef>
              <c:f>'Figure 7'!$A$15</c:f>
              <c:strCache>
                <c:ptCount val="1"/>
                <c:pt idx="0">
                  <c:v>Japan</c:v>
                </c:pt>
              </c:strCache>
            </c:strRef>
          </c:tx>
          <c:spPr>
            <a:solidFill>
              <a:schemeClr val="accent5">
                <a:lumMod val="40000"/>
                <a:lumOff val="60000"/>
              </a:schemeClr>
            </a:solidFill>
            <a:ln>
              <a:noFill/>
            </a:ln>
            <a:effectLst/>
          </c:spPr>
          <c:invertIfNegative val="0"/>
          <c:cat>
            <c:numRef>
              <c:f>'Figure 7'!$A$8</c:f>
              <c:numCache>
                <c:formatCode>General</c:formatCode>
                <c:ptCount val="1"/>
                <c:pt idx="0">
                  <c:v>2024</c:v>
                </c:pt>
              </c:numCache>
            </c:numRef>
          </c:cat>
          <c:val>
            <c:numRef>
              <c:f>'Figure 7'!$B$15</c:f>
              <c:numCache>
                <c:formatCode>0%</c:formatCode>
                <c:ptCount val="1"/>
                <c:pt idx="0">
                  <c:v>3.9462305911016939E-2</c:v>
                </c:pt>
              </c:numCache>
            </c:numRef>
          </c:val>
          <c:extLst>
            <c:ext xmlns:c16="http://schemas.microsoft.com/office/drawing/2014/chart" uri="{C3380CC4-5D6E-409C-BE32-E72D297353CC}">
              <c16:uniqueId val="{00000005-17B9-AC44-A443-61164E056796}"/>
            </c:ext>
          </c:extLst>
        </c:ser>
        <c:ser>
          <c:idx val="7"/>
          <c:order val="7"/>
          <c:tx>
            <c:strRef>
              <c:f>'Figure 7'!$A$16</c:f>
              <c:strCache>
                <c:ptCount val="1"/>
                <c:pt idx="0">
                  <c:v>Singapore</c:v>
                </c:pt>
              </c:strCache>
            </c:strRef>
          </c:tx>
          <c:spPr>
            <a:solidFill>
              <a:schemeClr val="accent2">
                <a:lumMod val="60000"/>
              </a:schemeClr>
            </a:solidFill>
            <a:ln>
              <a:noFill/>
            </a:ln>
            <a:effectLst/>
          </c:spPr>
          <c:invertIfNegative val="0"/>
          <c:val>
            <c:numRef>
              <c:f>'Figure 7'!$B$16</c:f>
              <c:numCache>
                <c:formatCode>0%</c:formatCode>
                <c:ptCount val="1"/>
                <c:pt idx="0">
                  <c:v>3.4939951060266115E-2</c:v>
                </c:pt>
              </c:numCache>
            </c:numRef>
          </c:val>
          <c:extLst>
            <c:ext xmlns:c16="http://schemas.microsoft.com/office/drawing/2014/chart" uri="{C3380CC4-5D6E-409C-BE32-E72D297353CC}">
              <c16:uniqueId val="{00000000-FA72-B742-A21E-846B36C3B0C9}"/>
            </c:ext>
          </c:extLst>
        </c:ser>
        <c:dLbls>
          <c:showLegendKey val="0"/>
          <c:showVal val="0"/>
          <c:showCatName val="0"/>
          <c:showSerName val="0"/>
          <c:showPercent val="0"/>
          <c:showBubbleSize val="0"/>
        </c:dLbls>
        <c:gapWidth val="150"/>
        <c:overlap val="100"/>
        <c:axId val="1971306496"/>
        <c:axId val="1970501632"/>
      </c:barChart>
      <c:catAx>
        <c:axId val="1971306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70501632"/>
        <c:crosses val="autoZero"/>
        <c:auto val="1"/>
        <c:lblAlgn val="ctr"/>
        <c:lblOffset val="100"/>
        <c:noMultiLvlLbl val="0"/>
      </c:catAx>
      <c:valAx>
        <c:axId val="19705016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7130649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China's value added contents delivered to the U.S.: direct vs. Indirect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percentStacked"/>
        <c:varyColors val="0"/>
        <c:ser>
          <c:idx val="1"/>
          <c:order val="0"/>
          <c:tx>
            <c:strRef>
              <c:f>'Figure 7'!$C$4</c:f>
              <c:strCache>
                <c:ptCount val="1"/>
                <c:pt idx="0">
                  <c:v>indirect</c:v>
                </c:pt>
              </c:strCache>
            </c:strRef>
          </c:tx>
          <c:spPr>
            <a:solidFill>
              <a:schemeClr val="accent2">
                <a:alpha val="84523"/>
              </a:schemeClr>
            </a:solidFill>
            <a:ln>
              <a:noFill/>
            </a:ln>
            <a:effectLst/>
          </c:spPr>
          <c:invertIfNegative val="0"/>
          <c:cat>
            <c:numRef>
              <c:f>'Figure 7'!$A$18</c:f>
              <c:numCache>
                <c:formatCode>General</c:formatCode>
                <c:ptCount val="1"/>
                <c:pt idx="0">
                  <c:v>2017</c:v>
                </c:pt>
              </c:numCache>
            </c:numRef>
          </c:cat>
          <c:val>
            <c:numRef>
              <c:f>'Figure 7'!$C$5</c:f>
              <c:numCache>
                <c:formatCode>0%</c:formatCode>
                <c:ptCount val="1"/>
                <c:pt idx="0">
                  <c:v>0.15569116041560782</c:v>
                </c:pt>
              </c:numCache>
            </c:numRef>
          </c:val>
          <c:extLst>
            <c:ext xmlns:c16="http://schemas.microsoft.com/office/drawing/2014/chart" uri="{C3380CC4-5D6E-409C-BE32-E72D297353CC}">
              <c16:uniqueId val="{00000000-106A-024D-9E9D-2CC8C8922429}"/>
            </c:ext>
          </c:extLst>
        </c:ser>
        <c:ser>
          <c:idx val="0"/>
          <c:order val="1"/>
          <c:tx>
            <c:strRef>
              <c:f>'Figure 7'!$B$4</c:f>
              <c:strCache>
                <c:ptCount val="1"/>
                <c:pt idx="0">
                  <c:v>Direct</c:v>
                </c:pt>
              </c:strCache>
            </c:strRef>
          </c:tx>
          <c:spPr>
            <a:solidFill>
              <a:srgbClr val="C00000">
                <a:alpha val="90226"/>
              </a:srgbClr>
            </a:solidFill>
            <a:ln>
              <a:noFill/>
            </a:ln>
            <a:effectLst/>
          </c:spPr>
          <c:invertIfNegative val="0"/>
          <c:cat>
            <c:numRef>
              <c:f>'Figure 7'!$A$18</c:f>
              <c:numCache>
                <c:formatCode>General</c:formatCode>
                <c:ptCount val="1"/>
                <c:pt idx="0">
                  <c:v>2017</c:v>
                </c:pt>
              </c:numCache>
            </c:numRef>
          </c:cat>
          <c:val>
            <c:numRef>
              <c:f>'Figure 7'!$B$5</c:f>
              <c:numCache>
                <c:formatCode>0%</c:formatCode>
                <c:ptCount val="1"/>
                <c:pt idx="0">
                  <c:v>0.84430883958439218</c:v>
                </c:pt>
              </c:numCache>
            </c:numRef>
          </c:val>
          <c:extLst>
            <c:ext xmlns:c16="http://schemas.microsoft.com/office/drawing/2014/chart" uri="{C3380CC4-5D6E-409C-BE32-E72D297353CC}">
              <c16:uniqueId val="{00000001-106A-024D-9E9D-2CC8C8922429}"/>
            </c:ext>
          </c:extLst>
        </c:ser>
        <c:dLbls>
          <c:showLegendKey val="0"/>
          <c:showVal val="0"/>
          <c:showCatName val="0"/>
          <c:showSerName val="0"/>
          <c:showPercent val="0"/>
          <c:showBubbleSize val="0"/>
        </c:dLbls>
        <c:gapWidth val="150"/>
        <c:overlap val="100"/>
        <c:axId val="1970529472"/>
        <c:axId val="1970521856"/>
      </c:barChart>
      <c:catAx>
        <c:axId val="1970529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70521856"/>
        <c:crosses val="autoZero"/>
        <c:auto val="1"/>
        <c:lblAlgn val="ctr"/>
        <c:lblOffset val="100"/>
        <c:noMultiLvlLbl val="0"/>
      </c:catAx>
      <c:valAx>
        <c:axId val="1970521856"/>
        <c:scaling>
          <c:orientation val="minMax"/>
        </c:scaling>
        <c:delete val="1"/>
        <c:axPos val="l"/>
        <c:numFmt formatCode="0%" sourceLinked="1"/>
        <c:majorTickMark val="none"/>
        <c:minorTickMark val="none"/>
        <c:tickLblPos val="nextTo"/>
        <c:crossAx val="1970529472"/>
        <c:crosses val="autoZero"/>
        <c:crossBetween val="between"/>
      </c:valAx>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Indirect composition by country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percentStacked"/>
        <c:varyColors val="0"/>
        <c:ser>
          <c:idx val="6"/>
          <c:order val="0"/>
          <c:tx>
            <c:strRef>
              <c:f>'Figure 7'!$A$27</c:f>
              <c:strCache>
                <c:ptCount val="1"/>
                <c:pt idx="0">
                  <c:v>ROW</c:v>
                </c:pt>
              </c:strCache>
            </c:strRef>
          </c:tx>
          <c:spPr>
            <a:solidFill>
              <a:schemeClr val="bg2">
                <a:lumMod val="75000"/>
              </a:schemeClr>
            </a:solidFill>
            <a:ln>
              <a:noFill/>
            </a:ln>
            <a:effectLst/>
          </c:spPr>
          <c:invertIfNegative val="0"/>
          <c:cat>
            <c:numRef>
              <c:f>'Figure 7'!$A$18</c:f>
              <c:numCache>
                <c:formatCode>General</c:formatCode>
                <c:ptCount val="1"/>
                <c:pt idx="0">
                  <c:v>2017</c:v>
                </c:pt>
              </c:numCache>
            </c:numRef>
          </c:cat>
          <c:val>
            <c:numRef>
              <c:f>'Figure 7'!$B$27</c:f>
              <c:numCache>
                <c:formatCode>0%</c:formatCode>
                <c:ptCount val="1"/>
                <c:pt idx="0">
                  <c:v>0.45503920557183397</c:v>
                </c:pt>
              </c:numCache>
            </c:numRef>
          </c:val>
          <c:extLst>
            <c:ext xmlns:c16="http://schemas.microsoft.com/office/drawing/2014/chart" uri="{C3380CC4-5D6E-409C-BE32-E72D297353CC}">
              <c16:uniqueId val="{00000000-88C6-0148-A233-CFA9AFA22FFB}"/>
            </c:ext>
          </c:extLst>
        </c:ser>
        <c:ser>
          <c:idx val="0"/>
          <c:order val="1"/>
          <c:tx>
            <c:strRef>
              <c:f>'Figure 7'!$A$20</c:f>
              <c:strCache>
                <c:ptCount val="1"/>
                <c:pt idx="0">
                  <c:v>Mexico</c:v>
                </c:pt>
              </c:strCache>
            </c:strRef>
          </c:tx>
          <c:spPr>
            <a:solidFill>
              <a:schemeClr val="accent6"/>
            </a:solidFill>
            <a:ln>
              <a:noFill/>
            </a:ln>
            <a:effectLst/>
          </c:spPr>
          <c:invertIfNegative val="0"/>
          <c:cat>
            <c:numRef>
              <c:f>'Figure 7'!$A$18</c:f>
              <c:numCache>
                <c:formatCode>General</c:formatCode>
                <c:ptCount val="1"/>
                <c:pt idx="0">
                  <c:v>2017</c:v>
                </c:pt>
              </c:numCache>
            </c:numRef>
          </c:cat>
          <c:val>
            <c:numRef>
              <c:f>'Figure 7'!$B$20</c:f>
              <c:numCache>
                <c:formatCode>0%</c:formatCode>
                <c:ptCount val="1"/>
                <c:pt idx="0">
                  <c:v>0.20846043345847459</c:v>
                </c:pt>
              </c:numCache>
            </c:numRef>
          </c:val>
          <c:extLst>
            <c:ext xmlns:c16="http://schemas.microsoft.com/office/drawing/2014/chart" uri="{C3380CC4-5D6E-409C-BE32-E72D297353CC}">
              <c16:uniqueId val="{00000001-88C6-0148-A233-CFA9AFA22FFB}"/>
            </c:ext>
          </c:extLst>
        </c:ser>
        <c:ser>
          <c:idx val="2"/>
          <c:order val="2"/>
          <c:tx>
            <c:strRef>
              <c:f>'Figure 7'!$A$21</c:f>
              <c:strCache>
                <c:ptCount val="1"/>
                <c:pt idx="0">
                  <c:v>Canada</c:v>
                </c:pt>
              </c:strCache>
            </c:strRef>
          </c:tx>
          <c:spPr>
            <a:solidFill>
              <a:schemeClr val="accent3"/>
            </a:solidFill>
            <a:ln>
              <a:noFill/>
            </a:ln>
            <a:effectLst/>
          </c:spPr>
          <c:invertIfNegative val="0"/>
          <c:cat>
            <c:numRef>
              <c:f>'Figure 7'!$A$18</c:f>
              <c:numCache>
                <c:formatCode>General</c:formatCode>
                <c:ptCount val="1"/>
                <c:pt idx="0">
                  <c:v>2017</c:v>
                </c:pt>
              </c:numCache>
            </c:numRef>
          </c:cat>
          <c:val>
            <c:numRef>
              <c:f>'Figure 7'!$B$21</c:f>
              <c:numCache>
                <c:formatCode>0%</c:formatCode>
                <c:ptCount val="1"/>
                <c:pt idx="0">
                  <c:v>8.0150244111197394E-2</c:v>
                </c:pt>
              </c:numCache>
            </c:numRef>
          </c:val>
          <c:extLst>
            <c:ext xmlns:c16="http://schemas.microsoft.com/office/drawing/2014/chart" uri="{C3380CC4-5D6E-409C-BE32-E72D297353CC}">
              <c16:uniqueId val="{00000003-88C6-0148-A233-CFA9AFA22FFB}"/>
            </c:ext>
          </c:extLst>
        </c:ser>
        <c:ser>
          <c:idx val="1"/>
          <c:order val="3"/>
          <c:tx>
            <c:strRef>
              <c:f>'Figure 7'!$A$22</c:f>
              <c:strCache>
                <c:ptCount val="1"/>
                <c:pt idx="0">
                  <c:v>Vietnam</c:v>
                </c:pt>
              </c:strCache>
            </c:strRef>
          </c:tx>
          <c:spPr>
            <a:solidFill>
              <a:schemeClr val="accent2"/>
            </a:solidFill>
            <a:ln>
              <a:noFill/>
            </a:ln>
            <a:effectLst/>
          </c:spPr>
          <c:invertIfNegative val="0"/>
          <c:cat>
            <c:numRef>
              <c:f>'Figure 7'!$A$18</c:f>
              <c:numCache>
                <c:formatCode>General</c:formatCode>
                <c:ptCount val="1"/>
                <c:pt idx="0">
                  <c:v>2017</c:v>
                </c:pt>
              </c:numCache>
            </c:numRef>
          </c:cat>
          <c:val>
            <c:numRef>
              <c:f>'Figure 7'!$B$22</c:f>
              <c:numCache>
                <c:formatCode>0%</c:formatCode>
                <c:ptCount val="1"/>
                <c:pt idx="0">
                  <c:v>7.0843319376266881E-2</c:v>
                </c:pt>
              </c:numCache>
            </c:numRef>
          </c:val>
          <c:extLst>
            <c:ext xmlns:c16="http://schemas.microsoft.com/office/drawing/2014/chart" uri="{C3380CC4-5D6E-409C-BE32-E72D297353CC}">
              <c16:uniqueId val="{00000002-88C6-0148-A233-CFA9AFA22FFB}"/>
            </c:ext>
          </c:extLst>
        </c:ser>
        <c:ser>
          <c:idx val="3"/>
          <c:order val="4"/>
          <c:tx>
            <c:strRef>
              <c:f>'Figure 7'!$A$23</c:f>
              <c:strCache>
                <c:ptCount val="1"/>
                <c:pt idx="0">
                  <c:v>South Korea</c:v>
                </c:pt>
              </c:strCache>
            </c:strRef>
          </c:tx>
          <c:spPr>
            <a:solidFill>
              <a:schemeClr val="accent1">
                <a:lumMod val="40000"/>
                <a:lumOff val="60000"/>
              </a:schemeClr>
            </a:solidFill>
            <a:ln>
              <a:noFill/>
            </a:ln>
            <a:effectLst/>
          </c:spPr>
          <c:invertIfNegative val="0"/>
          <c:cat>
            <c:numRef>
              <c:f>'Figure 7'!$A$18</c:f>
              <c:numCache>
                <c:formatCode>General</c:formatCode>
                <c:ptCount val="1"/>
                <c:pt idx="0">
                  <c:v>2017</c:v>
                </c:pt>
              </c:numCache>
            </c:numRef>
          </c:cat>
          <c:val>
            <c:numRef>
              <c:f>'Figure 7'!$B$23</c:f>
              <c:numCache>
                <c:formatCode>0%</c:formatCode>
                <c:ptCount val="1"/>
                <c:pt idx="0">
                  <c:v>6.1508983809693898E-2</c:v>
                </c:pt>
              </c:numCache>
            </c:numRef>
          </c:val>
          <c:extLst>
            <c:ext xmlns:c16="http://schemas.microsoft.com/office/drawing/2014/chart" uri="{C3380CC4-5D6E-409C-BE32-E72D297353CC}">
              <c16:uniqueId val="{00000004-88C6-0148-A233-CFA9AFA22FFB}"/>
            </c:ext>
          </c:extLst>
        </c:ser>
        <c:ser>
          <c:idx val="4"/>
          <c:order val="5"/>
          <c:tx>
            <c:strRef>
              <c:f>'Figure 7'!$A$24</c:f>
              <c:strCache>
                <c:ptCount val="1"/>
                <c:pt idx="0">
                  <c:v>Japan</c:v>
                </c:pt>
              </c:strCache>
            </c:strRef>
          </c:tx>
          <c:spPr>
            <a:solidFill>
              <a:schemeClr val="accent5">
                <a:lumMod val="40000"/>
                <a:lumOff val="60000"/>
              </a:schemeClr>
            </a:solidFill>
            <a:ln>
              <a:noFill/>
            </a:ln>
            <a:effectLst/>
          </c:spPr>
          <c:invertIfNegative val="0"/>
          <c:cat>
            <c:numRef>
              <c:f>'Figure 7'!$A$18</c:f>
              <c:numCache>
                <c:formatCode>General</c:formatCode>
                <c:ptCount val="1"/>
                <c:pt idx="0">
                  <c:v>2017</c:v>
                </c:pt>
              </c:numCache>
            </c:numRef>
          </c:cat>
          <c:val>
            <c:numRef>
              <c:f>'Figure 7'!$B$24</c:f>
              <c:numCache>
                <c:formatCode>0%</c:formatCode>
                <c:ptCount val="1"/>
                <c:pt idx="0">
                  <c:v>5.214991149896437E-2</c:v>
                </c:pt>
              </c:numCache>
            </c:numRef>
          </c:val>
          <c:extLst>
            <c:ext xmlns:c16="http://schemas.microsoft.com/office/drawing/2014/chart" uri="{C3380CC4-5D6E-409C-BE32-E72D297353CC}">
              <c16:uniqueId val="{00000005-88C6-0148-A233-CFA9AFA22FFB}"/>
            </c:ext>
          </c:extLst>
        </c:ser>
        <c:ser>
          <c:idx val="5"/>
          <c:order val="6"/>
          <c:tx>
            <c:strRef>
              <c:f>'Figure 7'!$A$25</c:f>
              <c:strCache>
                <c:ptCount val="1"/>
                <c:pt idx="0">
                  <c:v>Germany</c:v>
                </c:pt>
              </c:strCache>
            </c:strRef>
          </c:tx>
          <c:spPr>
            <a:solidFill>
              <a:schemeClr val="accent1"/>
            </a:solidFill>
            <a:ln>
              <a:noFill/>
            </a:ln>
            <a:effectLst/>
          </c:spPr>
          <c:invertIfNegative val="0"/>
          <c:cat>
            <c:numRef>
              <c:f>'Figure 7'!$A$18</c:f>
              <c:numCache>
                <c:formatCode>General</c:formatCode>
                <c:ptCount val="1"/>
                <c:pt idx="0">
                  <c:v>2017</c:v>
                </c:pt>
              </c:numCache>
            </c:numRef>
          </c:cat>
          <c:val>
            <c:numRef>
              <c:f>'Figure 7'!$B$25</c:f>
              <c:numCache>
                <c:formatCode>0%</c:formatCode>
                <c:ptCount val="1"/>
                <c:pt idx="0">
                  <c:v>3.8873126163735616E-2</c:v>
                </c:pt>
              </c:numCache>
            </c:numRef>
          </c:val>
          <c:extLst>
            <c:ext xmlns:c16="http://schemas.microsoft.com/office/drawing/2014/chart" uri="{C3380CC4-5D6E-409C-BE32-E72D297353CC}">
              <c16:uniqueId val="{00000007-88C6-0148-A233-CFA9AFA22FFB}"/>
            </c:ext>
          </c:extLst>
        </c:ser>
        <c:ser>
          <c:idx val="7"/>
          <c:order val="7"/>
          <c:tx>
            <c:strRef>
              <c:f>'Figure 7'!$A$26</c:f>
              <c:strCache>
                <c:ptCount val="1"/>
                <c:pt idx="0">
                  <c:v>Taiwan</c:v>
                </c:pt>
              </c:strCache>
            </c:strRef>
          </c:tx>
          <c:spPr>
            <a:solidFill>
              <a:srgbClr val="FFC000"/>
            </a:solidFill>
            <a:ln>
              <a:noFill/>
            </a:ln>
            <a:effectLst/>
          </c:spPr>
          <c:invertIfNegative val="0"/>
          <c:val>
            <c:numRef>
              <c:f>'Figure 7'!$B$26</c:f>
              <c:numCache>
                <c:formatCode>0%</c:formatCode>
                <c:ptCount val="1"/>
                <c:pt idx="0">
                  <c:v>3.2974776009833368E-2</c:v>
                </c:pt>
              </c:numCache>
            </c:numRef>
          </c:val>
          <c:extLst>
            <c:ext xmlns:c16="http://schemas.microsoft.com/office/drawing/2014/chart" uri="{C3380CC4-5D6E-409C-BE32-E72D297353CC}">
              <c16:uniqueId val="{00000000-2B0F-C146-A39A-A6C367D9DBB3}"/>
            </c:ext>
          </c:extLst>
        </c:ser>
        <c:dLbls>
          <c:showLegendKey val="0"/>
          <c:showVal val="0"/>
          <c:showCatName val="0"/>
          <c:showSerName val="0"/>
          <c:showPercent val="0"/>
          <c:showBubbleSize val="0"/>
        </c:dLbls>
        <c:gapWidth val="150"/>
        <c:overlap val="100"/>
        <c:axId val="1732377024"/>
        <c:axId val="1732370304"/>
      </c:barChart>
      <c:catAx>
        <c:axId val="17323770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32370304"/>
        <c:crosses val="autoZero"/>
        <c:auto val="1"/>
        <c:lblAlgn val="ctr"/>
        <c:lblOffset val="100"/>
        <c:noMultiLvlLbl val="0"/>
      </c:catAx>
      <c:valAx>
        <c:axId val="17323703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323770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solidFill>
              </a:rPr>
              <a:t>China VA Share in Vietnam Manufacturing Exports to U.S.: </a:t>
            </a:r>
          </a:p>
          <a:p>
            <a:pPr>
              <a:defRPr/>
            </a:pPr>
            <a:r>
              <a:rPr lang="en-US" sz="1400" b="1" i="0" u="none" strike="noStrike" kern="1200" baseline="0">
                <a:solidFill>
                  <a:sysClr val="windowText" lastClr="000000"/>
                </a:solidFill>
              </a:rPr>
              <a:t>2017 vs 2024</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'Figure 10'!$B$2</c:f>
              <c:strCache>
                <c:ptCount val="1"/>
                <c:pt idx="0">
                  <c:v>2017</c:v>
                </c:pt>
              </c:strCache>
            </c:strRef>
          </c:tx>
          <c:spPr>
            <a:solidFill>
              <a:schemeClr val="accent1"/>
            </a:solidFill>
            <a:ln>
              <a:noFill/>
            </a:ln>
            <a:effectLst/>
          </c:spPr>
          <c:invertIfNegative val="0"/>
          <c:cat>
            <c:strRef>
              <c:extLst>
                <c:ext xmlns:c15="http://schemas.microsoft.com/office/drawing/2012/chart" uri="{02D57815-91ED-43cb-92C2-25804820EDAC}">
                  <c15:fullRef>
                    <c15:sqref>'Figure 10'!$A$2:$A$16</c15:sqref>
                  </c15:fullRef>
                </c:ext>
              </c:extLst>
              <c:f>'Figure 10'!$A$3:$A$16</c:f>
              <c:strCache>
                <c:ptCount val="14"/>
                <c:pt idx="0">
                  <c:v>Coke, Refined Petroleum and Nuclear Fuel</c:v>
                </c:pt>
                <c:pt idx="1">
                  <c:v>Food, Beverages and Tobacco</c:v>
                </c:pt>
                <c:pt idx="2">
                  <c:v>Wood and Products of Wood and Cork</c:v>
                </c:pt>
                <c:pt idx="3">
                  <c:v>Other Non-Metallic Mineral</c:v>
                </c:pt>
                <c:pt idx="4">
                  <c:v>Pulp, Paper, Printing and Publishing</c:v>
                </c:pt>
                <c:pt idx="5">
                  <c:v>Manufacturing, Nec; Recycling</c:v>
                </c:pt>
                <c:pt idx="6">
                  <c:v>Chemicals and Chemical Products</c:v>
                </c:pt>
                <c:pt idx="7">
                  <c:v>Rubber and Plastics</c:v>
                </c:pt>
                <c:pt idx="8">
                  <c:v>Leather, Leather products and Footwear</c:v>
                </c:pt>
                <c:pt idx="9">
                  <c:v>Basic Metals and Fabricated Metal</c:v>
                </c:pt>
                <c:pt idx="10">
                  <c:v>Machinery, Nec</c:v>
                </c:pt>
                <c:pt idx="11">
                  <c:v>Transport Equipment</c:v>
                </c:pt>
                <c:pt idx="12">
                  <c:v>Textiles and Textile Products</c:v>
                </c:pt>
                <c:pt idx="13">
                  <c:v>Electrical and Optical Equipment</c:v>
                </c:pt>
              </c:strCache>
            </c:strRef>
          </c:cat>
          <c:val>
            <c:numRef>
              <c:extLst>
                <c:ext xmlns:c15="http://schemas.microsoft.com/office/drawing/2012/chart" uri="{02D57815-91ED-43cb-92C2-25804820EDAC}">
                  <c15:fullRef>
                    <c15:sqref>'Figure 10'!$B$2:$B$16</c15:sqref>
                  </c15:fullRef>
                </c:ext>
              </c:extLst>
              <c:f>'Figure 10'!$B$3:$B$16</c:f>
              <c:numCache>
                <c:formatCode>0.00%</c:formatCode>
                <c:ptCount val="14"/>
                <c:pt idx="0">
                  <c:v>3.93788735976194E-2</c:v>
                </c:pt>
                <c:pt idx="1">
                  <c:v>3.0100986786848201E-2</c:v>
                </c:pt>
                <c:pt idx="2">
                  <c:v>4.3150453562511203E-2</c:v>
                </c:pt>
                <c:pt idx="3">
                  <c:v>5.8404871444905498E-2</c:v>
                </c:pt>
                <c:pt idx="4">
                  <c:v>7.4080747798373606E-2</c:v>
                </c:pt>
                <c:pt idx="5">
                  <c:v>8.6872296891920997E-2</c:v>
                </c:pt>
                <c:pt idx="6">
                  <c:v>7.8038271926113206E-2</c:v>
                </c:pt>
                <c:pt idx="7">
                  <c:v>8.1071166732975902E-2</c:v>
                </c:pt>
                <c:pt idx="8">
                  <c:v>0.11865072246278099</c:v>
                </c:pt>
                <c:pt idx="9">
                  <c:v>0.149714607130983</c:v>
                </c:pt>
                <c:pt idx="10">
                  <c:v>0.12988144831732801</c:v>
                </c:pt>
                <c:pt idx="11">
                  <c:v>0.109497692226252</c:v>
                </c:pt>
                <c:pt idx="12">
                  <c:v>0.18416471889936101</c:v>
                </c:pt>
                <c:pt idx="13">
                  <c:v>0.16302141226334099</c:v>
                </c:pt>
              </c:numCache>
            </c:numRef>
          </c:val>
          <c:extLst>
            <c:ext xmlns:c16="http://schemas.microsoft.com/office/drawing/2014/chart" uri="{C3380CC4-5D6E-409C-BE32-E72D297353CC}">
              <c16:uniqueId val="{00000000-9DA8-4781-91CF-7C8FE9B1D347}"/>
            </c:ext>
          </c:extLst>
        </c:ser>
        <c:ser>
          <c:idx val="1"/>
          <c:order val="1"/>
          <c:tx>
            <c:strRef>
              <c:f>'Figure 10'!$C$2</c:f>
              <c:strCache>
                <c:ptCount val="1"/>
                <c:pt idx="0">
                  <c:v>2024</c:v>
                </c:pt>
              </c:strCache>
            </c:strRef>
          </c:tx>
          <c:spPr>
            <a:solidFill>
              <a:schemeClr val="accent2"/>
            </a:solidFill>
            <a:ln>
              <a:noFill/>
            </a:ln>
            <a:effectLst/>
          </c:spPr>
          <c:invertIfNegative val="0"/>
          <c:cat>
            <c:strRef>
              <c:extLst>
                <c:ext xmlns:c15="http://schemas.microsoft.com/office/drawing/2012/chart" uri="{02D57815-91ED-43cb-92C2-25804820EDAC}">
                  <c15:fullRef>
                    <c15:sqref>'Figure 10'!$A$2:$A$16</c15:sqref>
                  </c15:fullRef>
                </c:ext>
              </c:extLst>
              <c:f>'Figure 10'!$A$3:$A$16</c:f>
              <c:strCache>
                <c:ptCount val="14"/>
                <c:pt idx="0">
                  <c:v>Coke, Refined Petroleum and Nuclear Fuel</c:v>
                </c:pt>
                <c:pt idx="1">
                  <c:v>Food, Beverages and Tobacco</c:v>
                </c:pt>
                <c:pt idx="2">
                  <c:v>Wood and Products of Wood and Cork</c:v>
                </c:pt>
                <c:pt idx="3">
                  <c:v>Other Non-Metallic Mineral</c:v>
                </c:pt>
                <c:pt idx="4">
                  <c:v>Pulp, Paper, Printing and Publishing</c:v>
                </c:pt>
                <c:pt idx="5">
                  <c:v>Manufacturing, Nec; Recycling</c:v>
                </c:pt>
                <c:pt idx="6">
                  <c:v>Chemicals and Chemical Products</c:v>
                </c:pt>
                <c:pt idx="7">
                  <c:v>Rubber and Plastics</c:v>
                </c:pt>
                <c:pt idx="8">
                  <c:v>Leather, Leather products and Footwear</c:v>
                </c:pt>
                <c:pt idx="9">
                  <c:v>Basic Metals and Fabricated Metal</c:v>
                </c:pt>
                <c:pt idx="10">
                  <c:v>Machinery, Nec</c:v>
                </c:pt>
                <c:pt idx="11">
                  <c:v>Transport Equipment</c:v>
                </c:pt>
                <c:pt idx="12">
                  <c:v>Textiles and Textile Products</c:v>
                </c:pt>
                <c:pt idx="13">
                  <c:v>Electrical and Optical Equipment</c:v>
                </c:pt>
              </c:strCache>
            </c:strRef>
          </c:cat>
          <c:val>
            <c:numRef>
              <c:extLst>
                <c:ext xmlns:c15="http://schemas.microsoft.com/office/drawing/2012/chart" uri="{02D57815-91ED-43cb-92C2-25804820EDAC}">
                  <c15:fullRef>
                    <c15:sqref>'Figure 10'!$C$2:$C$16</c15:sqref>
                  </c15:fullRef>
                </c:ext>
              </c:extLst>
              <c:f>'Figure 10'!$C$3:$C$16</c:f>
              <c:numCache>
                <c:formatCode>0.00%</c:formatCode>
                <c:ptCount val="14"/>
                <c:pt idx="0">
                  <c:v>5.2108866008503701E-2</c:v>
                </c:pt>
                <c:pt idx="1">
                  <c:v>5.4819419111682297E-2</c:v>
                </c:pt>
                <c:pt idx="2">
                  <c:v>6.4168790966396105E-2</c:v>
                </c:pt>
                <c:pt idx="3">
                  <c:v>8.8669124774632194E-2</c:v>
                </c:pt>
                <c:pt idx="4">
                  <c:v>9.1282837871955999E-2</c:v>
                </c:pt>
                <c:pt idx="5">
                  <c:v>0.12577119622867999</c:v>
                </c:pt>
                <c:pt idx="6">
                  <c:v>0.13943778477422999</c:v>
                </c:pt>
                <c:pt idx="7">
                  <c:v>0.14530738968562201</c:v>
                </c:pt>
                <c:pt idx="8">
                  <c:v>0.175747667897617</c:v>
                </c:pt>
                <c:pt idx="9">
                  <c:v>0.17789776614334801</c:v>
                </c:pt>
                <c:pt idx="10">
                  <c:v>0.180939374639704</c:v>
                </c:pt>
                <c:pt idx="11">
                  <c:v>0.187756547159385</c:v>
                </c:pt>
                <c:pt idx="12">
                  <c:v>0.20767016543714201</c:v>
                </c:pt>
                <c:pt idx="13">
                  <c:v>0.28210348055447998</c:v>
                </c:pt>
              </c:numCache>
            </c:numRef>
          </c:val>
          <c:extLst>
            <c:ext xmlns:c16="http://schemas.microsoft.com/office/drawing/2014/chart" uri="{C3380CC4-5D6E-409C-BE32-E72D297353CC}">
              <c16:uniqueId val="{00000001-9DA8-4781-91CF-7C8FE9B1D347}"/>
            </c:ext>
          </c:extLst>
        </c:ser>
        <c:dLbls>
          <c:showLegendKey val="0"/>
          <c:showVal val="0"/>
          <c:showCatName val="0"/>
          <c:showSerName val="0"/>
          <c:showPercent val="0"/>
          <c:showBubbleSize val="0"/>
        </c:dLbls>
        <c:gapWidth val="182"/>
        <c:axId val="1005608960"/>
        <c:axId val="1005592640"/>
      </c:barChart>
      <c:catAx>
        <c:axId val="10056089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5592640"/>
        <c:crosses val="autoZero"/>
        <c:auto val="1"/>
        <c:lblAlgn val="ctr"/>
        <c:lblOffset val="100"/>
        <c:noMultiLvlLbl val="0"/>
      </c:catAx>
      <c:valAx>
        <c:axId val="1005592640"/>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56089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solidFill>
              </a:rPr>
              <a:t>China VA Share in Mexico Manufacturing Exports to U.S.: </a:t>
            </a:r>
          </a:p>
          <a:p>
            <a:pPr>
              <a:defRPr/>
            </a:pPr>
            <a:r>
              <a:rPr lang="en-US" sz="1400" b="1" i="0" u="none" strike="noStrike" kern="1200" baseline="0">
                <a:solidFill>
                  <a:sysClr val="windowText" lastClr="000000"/>
                </a:solidFill>
              </a:rPr>
              <a:t>2017 vs 2024</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1"/>
          <c:order val="0"/>
          <c:tx>
            <c:strRef>
              <c:f>'Figure 10'!$B$20</c:f>
              <c:strCache>
                <c:ptCount val="1"/>
                <c:pt idx="0">
                  <c:v>2017</c:v>
                </c:pt>
              </c:strCache>
            </c:strRef>
          </c:tx>
          <c:spPr>
            <a:solidFill>
              <a:schemeClr val="accent1"/>
            </a:solidFill>
            <a:ln>
              <a:noFill/>
            </a:ln>
            <a:effectLst/>
          </c:spPr>
          <c:invertIfNegative val="0"/>
          <c:cat>
            <c:strRef>
              <c:f>'Figure 10'!$A$21:$A$34</c:f>
              <c:strCache>
                <c:ptCount val="14"/>
                <c:pt idx="0">
                  <c:v>Coke, Refined Petroleum and Nuclear Fuel</c:v>
                </c:pt>
                <c:pt idx="1">
                  <c:v>Food, Beverages and Tobacco</c:v>
                </c:pt>
                <c:pt idx="2">
                  <c:v>Wood and Products of Wood and Cork</c:v>
                </c:pt>
                <c:pt idx="3">
                  <c:v>Other Non-Metallic Mineral</c:v>
                </c:pt>
                <c:pt idx="4">
                  <c:v>Chemicals and Chemical Products</c:v>
                </c:pt>
                <c:pt idx="5">
                  <c:v>Pulp, Paper, Printing and Publishing</c:v>
                </c:pt>
                <c:pt idx="6">
                  <c:v>Basic Metals and Fabricated Metal</c:v>
                </c:pt>
                <c:pt idx="7">
                  <c:v>Rubber and Plastics</c:v>
                </c:pt>
                <c:pt idx="8">
                  <c:v>Manufacturing, Nec; Recycling</c:v>
                </c:pt>
                <c:pt idx="9">
                  <c:v>Transport Equipment</c:v>
                </c:pt>
                <c:pt idx="10">
                  <c:v>Leather, Leather products and Footwear</c:v>
                </c:pt>
                <c:pt idx="11">
                  <c:v>Machinery, Nec</c:v>
                </c:pt>
                <c:pt idx="12">
                  <c:v>Textiles and Textile Products</c:v>
                </c:pt>
                <c:pt idx="13">
                  <c:v>Electrical and Optical Equipment</c:v>
                </c:pt>
              </c:strCache>
            </c:strRef>
          </c:cat>
          <c:val>
            <c:numRef>
              <c:f>'Figure 10'!$B$21:$B$34</c:f>
              <c:numCache>
                <c:formatCode>0.00%</c:formatCode>
                <c:ptCount val="14"/>
                <c:pt idx="0">
                  <c:v>9.1016281515313591E-3</c:v>
                </c:pt>
                <c:pt idx="1">
                  <c:v>9.1489899000701796E-3</c:v>
                </c:pt>
                <c:pt idx="2">
                  <c:v>1.30458623950699E-2</c:v>
                </c:pt>
                <c:pt idx="3">
                  <c:v>1.97043434592407E-2</c:v>
                </c:pt>
                <c:pt idx="4">
                  <c:v>2.4775139213452601E-2</c:v>
                </c:pt>
                <c:pt idx="5">
                  <c:v>2.2409806949487601E-2</c:v>
                </c:pt>
                <c:pt idx="6">
                  <c:v>2.3824669675951499E-2</c:v>
                </c:pt>
                <c:pt idx="7">
                  <c:v>2.8865405919098901E-2</c:v>
                </c:pt>
                <c:pt idx="8">
                  <c:v>4.1556236248462199E-2</c:v>
                </c:pt>
                <c:pt idx="9">
                  <c:v>4.4953945251713499E-2</c:v>
                </c:pt>
                <c:pt idx="10">
                  <c:v>2.3868068030882799E-2</c:v>
                </c:pt>
                <c:pt idx="11">
                  <c:v>3.6914177601740997E-2</c:v>
                </c:pt>
                <c:pt idx="12">
                  <c:v>5.2998629750287303E-2</c:v>
                </c:pt>
                <c:pt idx="13">
                  <c:v>0.111524637272732</c:v>
                </c:pt>
              </c:numCache>
            </c:numRef>
          </c:val>
          <c:extLst>
            <c:ext xmlns:c16="http://schemas.microsoft.com/office/drawing/2014/chart" uri="{C3380CC4-5D6E-409C-BE32-E72D297353CC}">
              <c16:uniqueId val="{00000001-9EA8-BF4E-AFEE-D4E83AAB21AB}"/>
            </c:ext>
          </c:extLst>
        </c:ser>
        <c:ser>
          <c:idx val="0"/>
          <c:order val="1"/>
          <c:tx>
            <c:strRef>
              <c:f>'Figure 10'!$C$20</c:f>
              <c:strCache>
                <c:ptCount val="1"/>
                <c:pt idx="0">
                  <c:v>2024</c:v>
                </c:pt>
              </c:strCache>
            </c:strRef>
          </c:tx>
          <c:spPr>
            <a:solidFill>
              <a:schemeClr val="accent2"/>
            </a:solidFill>
            <a:ln>
              <a:noFill/>
            </a:ln>
            <a:effectLst/>
          </c:spPr>
          <c:invertIfNegative val="0"/>
          <c:cat>
            <c:strRef>
              <c:f>'Figure 10'!$A$21:$A$34</c:f>
              <c:strCache>
                <c:ptCount val="14"/>
                <c:pt idx="0">
                  <c:v>Coke, Refined Petroleum and Nuclear Fuel</c:v>
                </c:pt>
                <c:pt idx="1">
                  <c:v>Food, Beverages and Tobacco</c:v>
                </c:pt>
                <c:pt idx="2">
                  <c:v>Wood and Products of Wood and Cork</c:v>
                </c:pt>
                <c:pt idx="3">
                  <c:v>Other Non-Metallic Mineral</c:v>
                </c:pt>
                <c:pt idx="4">
                  <c:v>Chemicals and Chemical Products</c:v>
                </c:pt>
                <c:pt idx="5">
                  <c:v>Pulp, Paper, Printing and Publishing</c:v>
                </c:pt>
                <c:pt idx="6">
                  <c:v>Basic Metals and Fabricated Metal</c:v>
                </c:pt>
                <c:pt idx="7">
                  <c:v>Rubber and Plastics</c:v>
                </c:pt>
                <c:pt idx="8">
                  <c:v>Manufacturing, Nec; Recycling</c:v>
                </c:pt>
                <c:pt idx="9">
                  <c:v>Transport Equipment</c:v>
                </c:pt>
                <c:pt idx="10">
                  <c:v>Leather, Leather products and Footwear</c:v>
                </c:pt>
                <c:pt idx="11">
                  <c:v>Machinery, Nec</c:v>
                </c:pt>
                <c:pt idx="12">
                  <c:v>Textiles and Textile Products</c:v>
                </c:pt>
                <c:pt idx="13">
                  <c:v>Electrical and Optical Equipment</c:v>
                </c:pt>
              </c:strCache>
            </c:strRef>
          </c:cat>
          <c:val>
            <c:numRef>
              <c:f>'Figure 10'!$C$21:$C$34</c:f>
              <c:numCache>
                <c:formatCode>0.00%</c:formatCode>
                <c:ptCount val="14"/>
                <c:pt idx="0">
                  <c:v>8.3459906969660293E-3</c:v>
                </c:pt>
                <c:pt idx="1">
                  <c:v>8.9415688034725996E-3</c:v>
                </c:pt>
                <c:pt idx="2">
                  <c:v>1.1755185240138299E-2</c:v>
                </c:pt>
                <c:pt idx="3">
                  <c:v>1.90184828057379E-2</c:v>
                </c:pt>
                <c:pt idx="4">
                  <c:v>2.3733018189195002E-2</c:v>
                </c:pt>
                <c:pt idx="5">
                  <c:v>3.3044870519980903E-2</c:v>
                </c:pt>
                <c:pt idx="6">
                  <c:v>4.2157138428805099E-2</c:v>
                </c:pt>
                <c:pt idx="7">
                  <c:v>4.3603916062911099E-2</c:v>
                </c:pt>
                <c:pt idx="8">
                  <c:v>5.1706509542261699E-2</c:v>
                </c:pt>
                <c:pt idx="9">
                  <c:v>7.0500311239796207E-2</c:v>
                </c:pt>
                <c:pt idx="10">
                  <c:v>8.1988428635892202E-2</c:v>
                </c:pt>
                <c:pt idx="11">
                  <c:v>8.3570252349192006E-2</c:v>
                </c:pt>
                <c:pt idx="12">
                  <c:v>0.106492074308164</c:v>
                </c:pt>
                <c:pt idx="13">
                  <c:v>0.13153205214681599</c:v>
                </c:pt>
              </c:numCache>
            </c:numRef>
          </c:val>
          <c:extLst>
            <c:ext xmlns:c16="http://schemas.microsoft.com/office/drawing/2014/chart" uri="{C3380CC4-5D6E-409C-BE32-E72D297353CC}">
              <c16:uniqueId val="{00000000-9EA8-BF4E-AFEE-D4E83AAB21AB}"/>
            </c:ext>
          </c:extLst>
        </c:ser>
        <c:dLbls>
          <c:showLegendKey val="0"/>
          <c:showVal val="0"/>
          <c:showCatName val="0"/>
          <c:showSerName val="0"/>
          <c:showPercent val="0"/>
          <c:showBubbleSize val="0"/>
        </c:dLbls>
        <c:gapWidth val="182"/>
        <c:axId val="1005608960"/>
        <c:axId val="1005592640"/>
      </c:barChart>
      <c:catAx>
        <c:axId val="10056089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5592640"/>
        <c:crosses val="autoZero"/>
        <c:auto val="1"/>
        <c:lblAlgn val="ctr"/>
        <c:lblOffset val="100"/>
        <c:noMultiLvlLbl val="0"/>
      </c:catAx>
      <c:valAx>
        <c:axId val="1005592640"/>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56089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2823496324433596E-2"/>
          <c:y val="6.4443442230090617E-2"/>
          <c:w val="0.56950053600784178"/>
          <c:h val="0.87150675718169202"/>
        </c:manualLayout>
      </c:layout>
      <c:barChart>
        <c:barDir val="col"/>
        <c:grouping val="clustered"/>
        <c:varyColors val="0"/>
        <c:ser>
          <c:idx val="2"/>
          <c:order val="2"/>
          <c:tx>
            <c:strRef>
              <c:f>'Figure 8&amp;9. ASEAN_gap'!$K$1</c:f>
              <c:strCache>
                <c:ptCount val="1"/>
                <c:pt idx="0">
                  <c:v>gap</c:v>
                </c:pt>
              </c:strCache>
            </c:strRef>
          </c:tx>
          <c:spPr>
            <a:solidFill>
              <a:schemeClr val="tx2">
                <a:lumMod val="25000"/>
                <a:lumOff val="75000"/>
                <a:alpha val="70000"/>
              </a:schemeClr>
            </a:solidFill>
          </c:spPr>
          <c:invertIfNegative val="0"/>
          <c:val>
            <c:numRef>
              <c:f>'Figure 8&amp;9. ASEAN_gap'!$K$2:$K$19</c:f>
              <c:numCache>
                <c:formatCode>General</c:formatCode>
                <c:ptCount val="18"/>
                <c:pt idx="0">
                  <c:v>72041.416540858976</c:v>
                </c:pt>
                <c:pt idx="1">
                  <c:v>73652.58027814969</c:v>
                </c:pt>
                <c:pt idx="2">
                  <c:v>61123.404328871402</c:v>
                </c:pt>
                <c:pt idx="3">
                  <c:v>76140.065231449611</c:v>
                </c:pt>
                <c:pt idx="4">
                  <c:v>80559.168571682007</c:v>
                </c:pt>
                <c:pt idx="5">
                  <c:v>85828.941339109093</c:v>
                </c:pt>
                <c:pt idx="6">
                  <c:v>87759.252873819409</c:v>
                </c:pt>
                <c:pt idx="7">
                  <c:v>91011.608327798574</c:v>
                </c:pt>
                <c:pt idx="8">
                  <c:v>81134.411647756409</c:v>
                </c:pt>
                <c:pt idx="9">
                  <c:v>101212.07143223443</c:v>
                </c:pt>
                <c:pt idx="10">
                  <c:v>136602.61136294121</c:v>
                </c:pt>
                <c:pt idx="11">
                  <c:v>134383.35773314734</c:v>
                </c:pt>
                <c:pt idx="12">
                  <c:v>126049.49747056881</c:v>
                </c:pt>
                <c:pt idx="13">
                  <c:v>115774.59411989991</c:v>
                </c:pt>
                <c:pt idx="14">
                  <c:v>150120.14733692218</c:v>
                </c:pt>
                <c:pt idx="15">
                  <c:v>188900.21931751759</c:v>
                </c:pt>
                <c:pt idx="16">
                  <c:v>177422.10021557938</c:v>
                </c:pt>
                <c:pt idx="17">
                  <c:v>192077.49379158358</c:v>
                </c:pt>
              </c:numCache>
            </c:numRef>
          </c:val>
          <c:extLst>
            <c:ext xmlns:c16="http://schemas.microsoft.com/office/drawing/2014/chart" uri="{C3380CC4-5D6E-409C-BE32-E72D297353CC}">
              <c16:uniqueId val="{00000000-F2AB-4895-9EFA-40D87512BCA8}"/>
            </c:ext>
          </c:extLst>
        </c:ser>
        <c:ser>
          <c:idx val="0"/>
          <c:order val="3"/>
          <c:tx>
            <c:strRef>
              <c:f>'Figure 8&amp;9. ASEAN_gap'!$L$1</c:f>
              <c:strCache>
                <c:ptCount val="1"/>
                <c:pt idx="0">
                  <c:v>Chinese value-added contents</c:v>
                </c:pt>
              </c:strCache>
            </c:strRef>
          </c:tx>
          <c:spPr>
            <a:solidFill>
              <a:srgbClr val="00B0F0"/>
            </a:solidFill>
          </c:spPr>
          <c:invertIfNegative val="0"/>
          <c:val>
            <c:numRef>
              <c:f>'Figure 8&amp;9. ASEAN_gap'!$L$2:$L$19</c:f>
              <c:numCache>
                <c:formatCode>General</c:formatCode>
                <c:ptCount val="18"/>
                <c:pt idx="0">
                  <c:v>4832.9560514065524</c:v>
                </c:pt>
                <c:pt idx="1">
                  <c:v>5757.2414507107314</c:v>
                </c:pt>
                <c:pt idx="2">
                  <c:v>5166.126208650554</c:v>
                </c:pt>
                <c:pt idx="3">
                  <c:v>7508.152015073083</c:v>
                </c:pt>
                <c:pt idx="4">
                  <c:v>8788.6522552042406</c:v>
                </c:pt>
                <c:pt idx="5">
                  <c:v>9173.0894700524059</c:v>
                </c:pt>
                <c:pt idx="6">
                  <c:v>10027.954983724811</c:v>
                </c:pt>
                <c:pt idx="7">
                  <c:v>10606.99981200173</c:v>
                </c:pt>
                <c:pt idx="8">
                  <c:v>10834.83648347993</c:v>
                </c:pt>
                <c:pt idx="9">
                  <c:v>13356.25409897881</c:v>
                </c:pt>
                <c:pt idx="10">
                  <c:v>16505.68673246574</c:v>
                </c:pt>
                <c:pt idx="11">
                  <c:v>21301.1541983389</c:v>
                </c:pt>
                <c:pt idx="12">
                  <c:v>22170.108169378229</c:v>
                </c:pt>
                <c:pt idx="13">
                  <c:v>19985.397598626951</c:v>
                </c:pt>
                <c:pt idx="14">
                  <c:v>32773.939950290864</c:v>
                </c:pt>
                <c:pt idx="15">
                  <c:v>36913.282029787821</c:v>
                </c:pt>
                <c:pt idx="16">
                  <c:v>33509.890332606083</c:v>
                </c:pt>
                <c:pt idx="17">
                  <c:v>36852.259328132459</c:v>
                </c:pt>
              </c:numCache>
            </c:numRef>
          </c:val>
          <c:extLst xmlns:c15="http://schemas.microsoft.com/office/drawing/2012/chart">
            <c:ext xmlns:c16="http://schemas.microsoft.com/office/drawing/2014/chart" uri="{C3380CC4-5D6E-409C-BE32-E72D297353CC}">
              <c16:uniqueId val="{00000001-F2AB-4895-9EFA-40D87512BCA8}"/>
            </c:ext>
          </c:extLst>
        </c:ser>
        <c:dLbls>
          <c:showLegendKey val="0"/>
          <c:showVal val="0"/>
          <c:showCatName val="0"/>
          <c:showSerName val="0"/>
          <c:showPercent val="0"/>
          <c:showBubbleSize val="0"/>
        </c:dLbls>
        <c:gapWidth val="150"/>
        <c:axId val="1237990720"/>
        <c:axId val="1237897600"/>
        <c:extLst/>
      </c:barChart>
      <c:lineChart>
        <c:grouping val="standard"/>
        <c:varyColors val="0"/>
        <c:ser>
          <c:idx val="4"/>
          <c:order val="0"/>
          <c:tx>
            <c:strRef>
              <c:f>'Figure 8&amp;9. ASEAN_gap'!$I$1</c:f>
              <c:strCache>
                <c:ptCount val="1"/>
                <c:pt idx="0">
                  <c:v>Mexico's exports to U.S.</c:v>
                </c:pt>
              </c:strCache>
            </c:strRef>
          </c:tx>
          <c:spPr>
            <a:ln>
              <a:solidFill>
                <a:schemeClr val="accent1"/>
              </a:solidFill>
            </a:ln>
          </c:spPr>
          <c:marker>
            <c:symbol val="none"/>
          </c:marker>
          <c:cat>
            <c:numRef>
              <c:f>'Figure 8&amp;9. ASEAN_gap'!$A$2:$A$19</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'Figure 8&amp;9. ASEAN_gap'!$I$2:$I$19</c:f>
              <c:numCache>
                <c:formatCode>General</c:formatCode>
                <c:ptCount val="18"/>
                <c:pt idx="0">
                  <c:v>208506.61746374739</c:v>
                </c:pt>
                <c:pt idx="1">
                  <c:v>217550.31939831009</c:v>
                </c:pt>
                <c:pt idx="2">
                  <c:v>172560.69285077861</c:v>
                </c:pt>
                <c:pt idx="3">
                  <c:v>217788.18382414241</c:v>
                </c:pt>
                <c:pt idx="4">
                  <c:v>247077.1376938734</c:v>
                </c:pt>
                <c:pt idx="5">
                  <c:v>253159.77447487629</c:v>
                </c:pt>
                <c:pt idx="6">
                  <c:v>258507.89077290491</c:v>
                </c:pt>
                <c:pt idx="7">
                  <c:v>267398.07810732548</c:v>
                </c:pt>
                <c:pt idx="8">
                  <c:v>264947.02860904252</c:v>
                </c:pt>
                <c:pt idx="9">
                  <c:v>264001.60478421272</c:v>
                </c:pt>
                <c:pt idx="10">
                  <c:v>312889.14736227971</c:v>
                </c:pt>
                <c:pt idx="11">
                  <c:v>338356.52463371382</c:v>
                </c:pt>
                <c:pt idx="12">
                  <c:v>346094.69080197072</c:v>
                </c:pt>
                <c:pt idx="13">
                  <c:v>312017.61187996581</c:v>
                </c:pt>
                <c:pt idx="14">
                  <c:v>399017.85410945269</c:v>
                </c:pt>
                <c:pt idx="15">
                  <c:v>487897.48374197457</c:v>
                </c:pt>
                <c:pt idx="16">
                  <c:v>503550.60079826758</c:v>
                </c:pt>
                <c:pt idx="17">
                  <c:v>473751.06902511697</c:v>
                </c:pt>
              </c:numCache>
            </c:numRef>
          </c:val>
          <c:smooth val="0"/>
          <c:extLst>
            <c:ext xmlns:c16="http://schemas.microsoft.com/office/drawing/2014/chart" uri="{C3380CC4-5D6E-409C-BE32-E72D297353CC}">
              <c16:uniqueId val="{00000002-F2AB-4895-9EFA-40D87512BCA8}"/>
            </c:ext>
          </c:extLst>
        </c:ser>
        <c:ser>
          <c:idx val="5"/>
          <c:order val="1"/>
          <c:tx>
            <c:strRef>
              <c:f>'Figure 8&amp;9. ASEAN_gap'!$J$1</c:f>
              <c:strCache>
                <c:ptCount val="1"/>
                <c:pt idx="0">
                  <c:v>Mexico's value-added exports to U.S.</c:v>
                </c:pt>
              </c:strCache>
            </c:strRef>
          </c:tx>
          <c:spPr>
            <a:ln>
              <a:solidFill>
                <a:schemeClr val="accent2"/>
              </a:solidFill>
            </a:ln>
          </c:spPr>
          <c:marker>
            <c:symbol val="none"/>
          </c:marker>
          <c:cat>
            <c:numRef>
              <c:f>'Figure 8&amp;9. ASEAN_gap'!$A$2:$A$19</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'Figure 8&amp;9. ASEAN_gap'!$J$2:$J$19</c:f>
              <c:numCache>
                <c:formatCode>General</c:formatCode>
                <c:ptCount val="18"/>
                <c:pt idx="0">
                  <c:v>136465.20092288841</c:v>
                </c:pt>
                <c:pt idx="1">
                  <c:v>143897.7391201604</c:v>
                </c:pt>
                <c:pt idx="2">
                  <c:v>111437.2885219072</c:v>
                </c:pt>
                <c:pt idx="3">
                  <c:v>141648.1185926928</c:v>
                </c:pt>
                <c:pt idx="4">
                  <c:v>166517.9691221914</c:v>
                </c:pt>
                <c:pt idx="5">
                  <c:v>167330.8331357672</c:v>
                </c:pt>
                <c:pt idx="6">
                  <c:v>170748.6378990855</c:v>
                </c:pt>
                <c:pt idx="7">
                  <c:v>176386.4697795269</c:v>
                </c:pt>
                <c:pt idx="8">
                  <c:v>183812.61696128611</c:v>
                </c:pt>
                <c:pt idx="9">
                  <c:v>162789.53335197829</c:v>
                </c:pt>
                <c:pt idx="10">
                  <c:v>176286.53599933849</c:v>
                </c:pt>
                <c:pt idx="11">
                  <c:v>203973.16690056649</c:v>
                </c:pt>
                <c:pt idx="12">
                  <c:v>220045.19333140191</c:v>
                </c:pt>
                <c:pt idx="13">
                  <c:v>196243.01776006591</c:v>
                </c:pt>
                <c:pt idx="14">
                  <c:v>248897.70677253051</c:v>
                </c:pt>
                <c:pt idx="15">
                  <c:v>298997.26442445698</c:v>
                </c:pt>
                <c:pt idx="16">
                  <c:v>326128.5005826882</c:v>
                </c:pt>
                <c:pt idx="17">
                  <c:v>281673.5752335334</c:v>
                </c:pt>
              </c:numCache>
            </c:numRef>
          </c:val>
          <c:smooth val="0"/>
          <c:extLst>
            <c:ext xmlns:c16="http://schemas.microsoft.com/office/drawing/2014/chart" uri="{C3380CC4-5D6E-409C-BE32-E72D297353CC}">
              <c16:uniqueId val="{00000003-F2AB-4895-9EFA-40D87512BCA8}"/>
            </c:ext>
          </c:extLst>
        </c:ser>
        <c:dLbls>
          <c:showLegendKey val="0"/>
          <c:showVal val="0"/>
          <c:showCatName val="0"/>
          <c:showSerName val="0"/>
          <c:showPercent val="0"/>
          <c:showBubbleSize val="0"/>
        </c:dLbls>
        <c:marker val="1"/>
        <c:smooth val="0"/>
        <c:axId val="1237990720"/>
        <c:axId val="1237897600"/>
      </c:lineChart>
      <c:catAx>
        <c:axId val="12379907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7897600"/>
        <c:crosses val="autoZero"/>
        <c:auto val="1"/>
        <c:lblAlgn val="ctr"/>
        <c:lblOffset val="100"/>
        <c:noMultiLvlLbl val="0"/>
      </c:catAx>
      <c:valAx>
        <c:axId val="12378976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7990720"/>
        <c:crosses val="autoZero"/>
        <c:crossBetween val="between"/>
        <c:dispUnits>
          <c:builtInUnit val="thousands"/>
          <c:dispUnitsLbl>
            <c:tx>
              <c:rich>
                <a:bodyPr/>
                <a:lstStyle/>
                <a:p>
                  <a:pPr>
                    <a:defRPr/>
                  </a:pPr>
                  <a:r>
                    <a:rPr lang="en-US" b="0">
                      <a:solidFill>
                        <a:schemeClr val="tx1">
                          <a:lumMod val="75000"/>
                          <a:lumOff val="25000"/>
                        </a:schemeClr>
                      </a:solidFill>
                    </a:rPr>
                    <a:t>USD billions</a:t>
                  </a:r>
                </a:p>
              </c:rich>
            </c:tx>
          </c:dispUnitsLbl>
        </c:dispUnits>
      </c:valAx>
    </c:plotArea>
    <c:legend>
      <c:legendPos val="r"/>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2"/>
          <c:order val="2"/>
          <c:tx>
            <c:strRef>
              <c:f>'Figure 8&amp;9. ASEAN_gap'!$D$1</c:f>
              <c:strCache>
                <c:ptCount val="1"/>
                <c:pt idx="0">
                  <c:v>gap</c:v>
                </c:pt>
              </c:strCache>
            </c:strRef>
          </c:tx>
          <c:spPr>
            <a:solidFill>
              <a:schemeClr val="tx2">
                <a:lumMod val="25000"/>
                <a:lumOff val="75000"/>
                <a:alpha val="68000"/>
              </a:schemeClr>
            </a:solidFill>
            <a:ln>
              <a:noFill/>
            </a:ln>
            <a:effectLst/>
          </c:spPr>
          <c:invertIfNegative val="0"/>
          <c:val>
            <c:numRef>
              <c:f>'Figure 8&amp;9. ASEAN_gap'!$D$2:$D$19</c:f>
              <c:numCache>
                <c:formatCode>General</c:formatCode>
                <c:ptCount val="18"/>
                <c:pt idx="0">
                  <c:v>9448.8560863117018</c:v>
                </c:pt>
                <c:pt idx="1">
                  <c:v>14649.113674480643</c:v>
                </c:pt>
                <c:pt idx="2">
                  <c:v>9368.9491390120093</c:v>
                </c:pt>
                <c:pt idx="3">
                  <c:v>5239.426124237536</c:v>
                </c:pt>
                <c:pt idx="4">
                  <c:v>6079.0300545923819</c:v>
                </c:pt>
                <c:pt idx="5">
                  <c:v>9515.2549380059063</c:v>
                </c:pt>
                <c:pt idx="6">
                  <c:v>8759.8837714991678</c:v>
                </c:pt>
                <c:pt idx="7">
                  <c:v>14431.640861984299</c:v>
                </c:pt>
                <c:pt idx="8">
                  <c:v>13670.883377883816</c:v>
                </c:pt>
                <c:pt idx="9">
                  <c:v>14584.231659554658</c:v>
                </c:pt>
                <c:pt idx="10">
                  <c:v>12582.315464473446</c:v>
                </c:pt>
                <c:pt idx="11">
                  <c:v>19549.043491154953</c:v>
                </c:pt>
                <c:pt idx="12">
                  <c:v>24625.487643057946</c:v>
                </c:pt>
                <c:pt idx="13">
                  <c:v>19147.586774123411</c:v>
                </c:pt>
                <c:pt idx="14">
                  <c:v>26888.277617196291</c:v>
                </c:pt>
                <c:pt idx="15">
                  <c:v>22900.452439416054</c:v>
                </c:pt>
                <c:pt idx="16">
                  <c:v>26857.350038347155</c:v>
                </c:pt>
                <c:pt idx="17">
                  <c:v>33606.740811196476</c:v>
                </c:pt>
              </c:numCache>
            </c:numRef>
          </c:val>
          <c:extLst>
            <c:ext xmlns:c16="http://schemas.microsoft.com/office/drawing/2014/chart" uri="{C3380CC4-5D6E-409C-BE32-E72D297353CC}">
              <c16:uniqueId val="{00000000-F99B-459A-9D18-A7612B2FA22C}"/>
            </c:ext>
          </c:extLst>
        </c:ser>
        <c:dLbls>
          <c:showLegendKey val="0"/>
          <c:showVal val="0"/>
          <c:showCatName val="0"/>
          <c:showSerName val="0"/>
          <c:showPercent val="0"/>
          <c:showBubbleSize val="0"/>
        </c:dLbls>
        <c:gapWidth val="150"/>
        <c:axId val="1237990720"/>
        <c:axId val="1237897600"/>
      </c:barChart>
      <c:lineChart>
        <c:grouping val="standard"/>
        <c:varyColors val="0"/>
        <c:ser>
          <c:idx val="4"/>
          <c:order val="0"/>
          <c:tx>
            <c:strRef>
              <c:f>'Figure 8&amp;9. ASEAN_gap'!$B$1</c:f>
              <c:strCache>
                <c:ptCount val="1"/>
                <c:pt idx="0">
                  <c:v>Other ASEAN countries' exports to U.S.</c:v>
                </c:pt>
              </c:strCache>
            </c:strRef>
          </c:tx>
          <c:spPr>
            <a:ln>
              <a:solidFill>
                <a:schemeClr val="accent1"/>
              </a:solidFill>
            </a:ln>
          </c:spPr>
          <c:marker>
            <c:symbol val="none"/>
          </c:marker>
          <c:cat>
            <c:numRef>
              <c:f>'Figure 8&amp;9. ASEAN_gap'!$A$2:$A$19</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'Figure 8&amp;9. ASEAN_gap'!$B$2:$B$19</c:f>
              <c:numCache>
                <c:formatCode>General</c:formatCode>
                <c:ptCount val="18"/>
                <c:pt idx="0">
                  <c:v>87159.056665999989</c:v>
                </c:pt>
                <c:pt idx="1">
                  <c:v>96367.988182119298</c:v>
                </c:pt>
                <c:pt idx="2">
                  <c:v>77331.654500009245</c:v>
                </c:pt>
                <c:pt idx="3">
                  <c:v>82348.035004844918</c:v>
                </c:pt>
                <c:pt idx="4">
                  <c:v>92323.141333566353</c:v>
                </c:pt>
                <c:pt idx="5">
                  <c:v>94996.935786603397</c:v>
                </c:pt>
                <c:pt idx="6">
                  <c:v>94675.751706332783</c:v>
                </c:pt>
                <c:pt idx="7">
                  <c:v>111918.75701164585</c:v>
                </c:pt>
                <c:pt idx="8">
                  <c:v>105191.3987919293</c:v>
                </c:pt>
                <c:pt idx="9">
                  <c:v>111402.04344355516</c:v>
                </c:pt>
                <c:pt idx="10">
                  <c:v>121760.19376862081</c:v>
                </c:pt>
                <c:pt idx="11">
                  <c:v>142607.80990307816</c:v>
                </c:pt>
                <c:pt idx="12">
                  <c:v>167854.93704661081</c:v>
                </c:pt>
                <c:pt idx="13">
                  <c:v>145090.11959390336</c:v>
                </c:pt>
                <c:pt idx="14">
                  <c:v>178944.27238248583</c:v>
                </c:pt>
                <c:pt idx="15">
                  <c:v>186577.15769406647</c:v>
                </c:pt>
                <c:pt idx="16">
                  <c:v>193842.97827691707</c:v>
                </c:pt>
                <c:pt idx="17">
                  <c:v>219228.01452895385</c:v>
                </c:pt>
              </c:numCache>
            </c:numRef>
          </c:val>
          <c:smooth val="0"/>
          <c:extLst>
            <c:ext xmlns:c16="http://schemas.microsoft.com/office/drawing/2014/chart" uri="{C3380CC4-5D6E-409C-BE32-E72D297353CC}">
              <c16:uniqueId val="{00000001-F99B-459A-9D18-A7612B2FA22C}"/>
            </c:ext>
          </c:extLst>
        </c:ser>
        <c:ser>
          <c:idx val="5"/>
          <c:order val="1"/>
          <c:tx>
            <c:strRef>
              <c:f>'Figure 8&amp;9. ASEAN_gap'!$C$1</c:f>
              <c:strCache>
                <c:ptCount val="1"/>
                <c:pt idx="0">
                  <c:v>Other ASEAN countries' value-added exports to U.S.</c:v>
                </c:pt>
              </c:strCache>
            </c:strRef>
          </c:tx>
          <c:spPr>
            <a:ln>
              <a:solidFill>
                <a:schemeClr val="accent2"/>
              </a:solidFill>
            </a:ln>
          </c:spPr>
          <c:marker>
            <c:symbol val="none"/>
          </c:marker>
          <c:cat>
            <c:numRef>
              <c:f>'Figure 8&amp;9. ASEAN_gap'!$A$2:$A$19</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'Figure 8&amp;9. ASEAN_gap'!$C$2:$C$19</c:f>
              <c:numCache>
                <c:formatCode>General</c:formatCode>
                <c:ptCount val="18"/>
                <c:pt idx="0">
                  <c:v>77710.200579688288</c:v>
                </c:pt>
                <c:pt idx="1">
                  <c:v>81718.874507638655</c:v>
                </c:pt>
                <c:pt idx="2">
                  <c:v>67962.705360997235</c:v>
                </c:pt>
                <c:pt idx="3">
                  <c:v>77108.608880607382</c:v>
                </c:pt>
                <c:pt idx="4">
                  <c:v>86244.111278973971</c:v>
                </c:pt>
                <c:pt idx="5">
                  <c:v>85481.680848597491</c:v>
                </c:pt>
                <c:pt idx="6">
                  <c:v>85915.867934833615</c:v>
                </c:pt>
                <c:pt idx="7">
                  <c:v>97487.116149661553</c:v>
                </c:pt>
                <c:pt idx="8">
                  <c:v>91520.515414045483</c:v>
                </c:pt>
                <c:pt idx="9">
                  <c:v>96817.8117840005</c:v>
                </c:pt>
                <c:pt idx="10">
                  <c:v>109177.87830414737</c:v>
                </c:pt>
                <c:pt idx="11">
                  <c:v>123058.76641192321</c:v>
                </c:pt>
                <c:pt idx="12">
                  <c:v>143229.44940355286</c:v>
                </c:pt>
                <c:pt idx="13">
                  <c:v>125942.53281977995</c:v>
                </c:pt>
                <c:pt idx="14">
                  <c:v>152055.99476528954</c:v>
                </c:pt>
                <c:pt idx="15">
                  <c:v>163676.70525465041</c:v>
                </c:pt>
                <c:pt idx="16">
                  <c:v>166985.62823856992</c:v>
                </c:pt>
                <c:pt idx="17">
                  <c:v>185621.27371775737</c:v>
                </c:pt>
              </c:numCache>
            </c:numRef>
          </c:val>
          <c:smooth val="0"/>
          <c:extLst>
            <c:ext xmlns:c16="http://schemas.microsoft.com/office/drawing/2014/chart" uri="{C3380CC4-5D6E-409C-BE32-E72D297353CC}">
              <c16:uniqueId val="{00000002-F99B-459A-9D18-A7612B2FA22C}"/>
            </c:ext>
          </c:extLst>
        </c:ser>
        <c:dLbls>
          <c:showLegendKey val="0"/>
          <c:showVal val="0"/>
          <c:showCatName val="0"/>
          <c:showSerName val="0"/>
          <c:showPercent val="0"/>
          <c:showBubbleSize val="0"/>
        </c:dLbls>
        <c:marker val="1"/>
        <c:smooth val="0"/>
        <c:axId val="1237990720"/>
        <c:axId val="1237897600"/>
      </c:lineChart>
      <c:catAx>
        <c:axId val="12379907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7897600"/>
        <c:crosses val="autoZero"/>
        <c:auto val="1"/>
        <c:lblAlgn val="ctr"/>
        <c:lblOffset val="100"/>
        <c:noMultiLvlLbl val="0"/>
      </c:catAx>
      <c:valAx>
        <c:axId val="12378976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7990720"/>
        <c:crosses val="autoZero"/>
        <c:crossBetween val="between"/>
        <c:dispUnits>
          <c:builtInUnit val="thousands"/>
          <c:dispUnitsLbl>
            <c:tx>
              <c:rich>
                <a:bodyPr/>
                <a:lstStyle/>
                <a:p>
                  <a:pPr>
                    <a:defRPr/>
                  </a:pPr>
                  <a:r>
                    <a:rPr lang="en-US" b="0">
                      <a:solidFill>
                        <a:schemeClr val="tx1">
                          <a:lumMod val="75000"/>
                          <a:lumOff val="25000"/>
                        </a:schemeClr>
                      </a:solidFill>
                    </a:rPr>
                    <a:t>USD billions</a:t>
                  </a:r>
                </a:p>
              </c:rich>
            </c:tx>
          </c:dispUnitsLbl>
        </c:dispUnits>
      </c:valAx>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2"/>
          <c:order val="2"/>
          <c:tx>
            <c:strRef>
              <c:f>'Figure 8&amp;9. ASEAN_gap'!$G$1</c:f>
              <c:strCache>
                <c:ptCount val="1"/>
                <c:pt idx="0">
                  <c:v>gap</c:v>
                </c:pt>
              </c:strCache>
            </c:strRef>
          </c:tx>
          <c:spPr>
            <a:solidFill>
              <a:schemeClr val="tx2">
                <a:lumMod val="25000"/>
                <a:lumOff val="75000"/>
                <a:alpha val="69321"/>
              </a:schemeClr>
            </a:solidFill>
            <a:ln>
              <a:noFill/>
            </a:ln>
            <a:effectLst/>
          </c:spPr>
          <c:invertIfNegative val="0"/>
          <c:val>
            <c:numRef>
              <c:f>'Figure 8&amp;9. ASEAN_gap'!$G$2:$G$19</c:f>
              <c:numCache>
                <c:formatCode>General</c:formatCode>
                <c:ptCount val="18"/>
                <c:pt idx="0">
                  <c:v>2393.7708722422531</c:v>
                </c:pt>
                <c:pt idx="1">
                  <c:v>4222.3557086305218</c:v>
                </c:pt>
                <c:pt idx="2">
                  <c:v>2123.3787410825971</c:v>
                </c:pt>
                <c:pt idx="3">
                  <c:v>5592.8715573187301</c:v>
                </c:pt>
                <c:pt idx="4">
                  <c:v>5845.6640084901901</c:v>
                </c:pt>
                <c:pt idx="5">
                  <c:v>6599.8391415771202</c:v>
                </c:pt>
                <c:pt idx="6">
                  <c:v>9076.4354954218379</c:v>
                </c:pt>
                <c:pt idx="7">
                  <c:v>13147.267884511359</c:v>
                </c:pt>
                <c:pt idx="8">
                  <c:v>6086.7004292621186</c:v>
                </c:pt>
                <c:pt idx="9">
                  <c:v>11195.085857684358</c:v>
                </c:pt>
                <c:pt idx="10">
                  <c:v>17308.416668945778</c:v>
                </c:pt>
                <c:pt idx="11">
                  <c:v>21242.764049220212</c:v>
                </c:pt>
                <c:pt idx="12">
                  <c:v>27876.590701516136</c:v>
                </c:pt>
                <c:pt idx="13">
                  <c:v>33520.133453147704</c:v>
                </c:pt>
                <c:pt idx="14">
                  <c:v>55134.199018974396</c:v>
                </c:pt>
                <c:pt idx="15">
                  <c:v>48065.927361863905</c:v>
                </c:pt>
                <c:pt idx="16">
                  <c:v>42838.252255542313</c:v>
                </c:pt>
                <c:pt idx="17">
                  <c:v>51603.522524603664</c:v>
                </c:pt>
              </c:numCache>
            </c:numRef>
          </c:val>
          <c:extLst>
            <c:ext xmlns:c16="http://schemas.microsoft.com/office/drawing/2014/chart" uri="{C3380CC4-5D6E-409C-BE32-E72D297353CC}">
              <c16:uniqueId val="{00000000-DDB4-41AC-8ECC-4FA61A7486AD}"/>
            </c:ext>
          </c:extLst>
        </c:ser>
        <c:ser>
          <c:idx val="3"/>
          <c:order val="3"/>
          <c:tx>
            <c:strRef>
              <c:f>'Figure 8&amp;9. ASEAN_gap'!$H$1</c:f>
              <c:strCache>
                <c:ptCount val="1"/>
                <c:pt idx="0">
                  <c:v>Chinese value-added contents</c:v>
                </c:pt>
              </c:strCache>
            </c:strRef>
          </c:tx>
          <c:spPr>
            <a:solidFill>
              <a:schemeClr val="accent4"/>
            </a:solidFill>
            <a:ln>
              <a:noFill/>
            </a:ln>
            <a:effectLst/>
          </c:spPr>
          <c:invertIfNegative val="0"/>
          <c:val>
            <c:numRef>
              <c:f>'Figure 8&amp;9. ASEAN_gap'!$H$2:$H$19</c:f>
              <c:numCache>
                <c:formatCode>General</c:formatCode>
                <c:ptCount val="18"/>
                <c:pt idx="0">
                  <c:v>312.66198405284729</c:v>
                </c:pt>
                <c:pt idx="1">
                  <c:v>525.44902034278005</c:v>
                </c:pt>
                <c:pt idx="2">
                  <c:v>447.30016634675093</c:v>
                </c:pt>
                <c:pt idx="3">
                  <c:v>790.81921918161129</c:v>
                </c:pt>
                <c:pt idx="4">
                  <c:v>1084.2200861243639</c:v>
                </c:pt>
                <c:pt idx="5">
                  <c:v>1371.165790166247</c:v>
                </c:pt>
                <c:pt idx="6">
                  <c:v>1845.27706102412</c:v>
                </c:pt>
                <c:pt idx="7">
                  <c:v>2768.5992093051468</c:v>
                </c:pt>
                <c:pt idx="8">
                  <c:v>1848.362399635638</c:v>
                </c:pt>
                <c:pt idx="9">
                  <c:v>2665.0075401562449</c:v>
                </c:pt>
                <c:pt idx="10">
                  <c:v>5609.3025295642456</c:v>
                </c:pt>
                <c:pt idx="11">
                  <c:v>7319.8935196128396</c:v>
                </c:pt>
                <c:pt idx="12">
                  <c:v>9944.0316344845214</c:v>
                </c:pt>
                <c:pt idx="13">
                  <c:v>12619.98496422988</c:v>
                </c:pt>
                <c:pt idx="14">
                  <c:v>20424.231998151088</c:v>
                </c:pt>
                <c:pt idx="15">
                  <c:v>18955.465745459769</c:v>
                </c:pt>
                <c:pt idx="16">
                  <c:v>20227.389223999151</c:v>
                </c:pt>
                <c:pt idx="17">
                  <c:v>24176.4523965187</c:v>
                </c:pt>
              </c:numCache>
            </c:numRef>
          </c:val>
          <c:extLst>
            <c:ext xmlns:c16="http://schemas.microsoft.com/office/drawing/2014/chart" uri="{C3380CC4-5D6E-409C-BE32-E72D297353CC}">
              <c16:uniqueId val="{00000001-DDB4-41AC-8ECC-4FA61A7486AD}"/>
            </c:ext>
          </c:extLst>
        </c:ser>
        <c:dLbls>
          <c:showLegendKey val="0"/>
          <c:showVal val="0"/>
          <c:showCatName val="0"/>
          <c:showSerName val="0"/>
          <c:showPercent val="0"/>
          <c:showBubbleSize val="0"/>
        </c:dLbls>
        <c:gapWidth val="150"/>
        <c:axId val="1237990720"/>
        <c:axId val="1237897600"/>
      </c:barChart>
      <c:lineChart>
        <c:grouping val="standard"/>
        <c:varyColors val="0"/>
        <c:ser>
          <c:idx val="0"/>
          <c:order val="0"/>
          <c:tx>
            <c:strRef>
              <c:f>'Figure 8&amp;9. ASEAN_gap'!$E$1</c:f>
              <c:strCache>
                <c:ptCount val="1"/>
                <c:pt idx="0">
                  <c:v>Vietnam's exports to U.S.</c:v>
                </c:pt>
              </c:strCache>
            </c:strRef>
          </c:tx>
          <c:spPr>
            <a:ln w="28575" cap="rnd">
              <a:solidFill>
                <a:schemeClr val="accent1"/>
              </a:solidFill>
              <a:round/>
            </a:ln>
            <a:effectLst/>
          </c:spPr>
          <c:marker>
            <c:symbol val="none"/>
          </c:marker>
          <c:cat>
            <c:numRef>
              <c:f>'Figure 8&amp;9. ASEAN_gap'!$A$2:$A$19</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'Figure 8&amp;9. ASEAN_gap'!$E$2:$E$19</c:f>
              <c:numCache>
                <c:formatCode>General</c:formatCode>
                <c:ptCount val="18"/>
                <c:pt idx="0">
                  <c:v>7701.3042699856451</c:v>
                </c:pt>
                <c:pt idx="1">
                  <c:v>10344.904591012881</c:v>
                </c:pt>
                <c:pt idx="2">
                  <c:v>7594.2275513060749</c:v>
                </c:pt>
                <c:pt idx="3">
                  <c:v>13057.33776676914</c:v>
                </c:pt>
                <c:pt idx="4">
                  <c:v>14970.58151384048</c:v>
                </c:pt>
                <c:pt idx="5">
                  <c:v>17753.9379574376</c:v>
                </c:pt>
                <c:pt idx="6">
                  <c:v>21393.686225546098</c:v>
                </c:pt>
                <c:pt idx="7">
                  <c:v>29931.823294585029</c:v>
                </c:pt>
                <c:pt idx="8">
                  <c:v>20106.625854859019</c:v>
                </c:pt>
                <c:pt idx="9">
                  <c:v>26237.329962732409</c:v>
                </c:pt>
                <c:pt idx="10">
                  <c:v>41232.933773876939</c:v>
                </c:pt>
                <c:pt idx="11">
                  <c:v>48470.910904833843</c:v>
                </c:pt>
                <c:pt idx="12">
                  <c:v>63893.663265622992</c:v>
                </c:pt>
                <c:pt idx="13">
                  <c:v>70953.370534522881</c:v>
                </c:pt>
                <c:pt idx="14">
                  <c:v>96676.999893199973</c:v>
                </c:pt>
                <c:pt idx="15">
                  <c:v>100031.61133635099</c:v>
                </c:pt>
                <c:pt idx="16">
                  <c:v>98273.871584411885</c:v>
                </c:pt>
                <c:pt idx="17">
                  <c:v>115097.3728676887</c:v>
                </c:pt>
              </c:numCache>
            </c:numRef>
          </c:val>
          <c:smooth val="0"/>
          <c:extLst>
            <c:ext xmlns:c16="http://schemas.microsoft.com/office/drawing/2014/chart" uri="{C3380CC4-5D6E-409C-BE32-E72D297353CC}">
              <c16:uniqueId val="{00000002-DDB4-41AC-8ECC-4FA61A7486AD}"/>
            </c:ext>
          </c:extLst>
        </c:ser>
        <c:ser>
          <c:idx val="1"/>
          <c:order val="1"/>
          <c:tx>
            <c:strRef>
              <c:f>'Figure 8&amp;9. ASEAN_gap'!$F$1</c:f>
              <c:strCache>
                <c:ptCount val="1"/>
                <c:pt idx="0">
                  <c:v>Vietnam's value-added exports to U.S.</c:v>
                </c:pt>
              </c:strCache>
            </c:strRef>
          </c:tx>
          <c:spPr>
            <a:ln w="28575" cap="rnd">
              <a:solidFill>
                <a:schemeClr val="accent2"/>
              </a:solidFill>
              <a:round/>
            </a:ln>
            <a:effectLst/>
          </c:spPr>
          <c:marker>
            <c:symbol val="none"/>
          </c:marker>
          <c:cat>
            <c:numRef>
              <c:f>'Figure 8&amp;9. ASEAN_gap'!$A$2:$A$19</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'Figure 8&amp;9. ASEAN_gap'!$F$2:$F$19</c:f>
              <c:numCache>
                <c:formatCode>General</c:formatCode>
                <c:ptCount val="18"/>
                <c:pt idx="0">
                  <c:v>5307.533397743392</c:v>
                </c:pt>
                <c:pt idx="1">
                  <c:v>6122.5488823823589</c:v>
                </c:pt>
                <c:pt idx="2">
                  <c:v>5470.8488102234778</c:v>
                </c:pt>
                <c:pt idx="3">
                  <c:v>7464.4662094504101</c:v>
                </c:pt>
                <c:pt idx="4">
                  <c:v>9124.9175053502895</c:v>
                </c:pt>
                <c:pt idx="5">
                  <c:v>11154.09881586048</c:v>
                </c:pt>
                <c:pt idx="6">
                  <c:v>12317.25073012426</c:v>
                </c:pt>
                <c:pt idx="7">
                  <c:v>16784.55541007367</c:v>
                </c:pt>
                <c:pt idx="8">
                  <c:v>14019.925425596901</c:v>
                </c:pt>
                <c:pt idx="9">
                  <c:v>15042.24410504805</c:v>
                </c:pt>
                <c:pt idx="10">
                  <c:v>23924.517104931161</c:v>
                </c:pt>
                <c:pt idx="11">
                  <c:v>27228.146855613631</c:v>
                </c:pt>
                <c:pt idx="12">
                  <c:v>36017.072564106857</c:v>
                </c:pt>
                <c:pt idx="13">
                  <c:v>37433.237081375177</c:v>
                </c:pt>
                <c:pt idx="14">
                  <c:v>41542.800874225577</c:v>
                </c:pt>
                <c:pt idx="15">
                  <c:v>51965.683974487089</c:v>
                </c:pt>
                <c:pt idx="16">
                  <c:v>55435.619328869572</c:v>
                </c:pt>
                <c:pt idx="17">
                  <c:v>63493.850343085032</c:v>
                </c:pt>
              </c:numCache>
            </c:numRef>
          </c:val>
          <c:smooth val="0"/>
          <c:extLst>
            <c:ext xmlns:c16="http://schemas.microsoft.com/office/drawing/2014/chart" uri="{C3380CC4-5D6E-409C-BE32-E72D297353CC}">
              <c16:uniqueId val="{00000003-DDB4-41AC-8ECC-4FA61A7486AD}"/>
            </c:ext>
          </c:extLst>
        </c:ser>
        <c:dLbls>
          <c:showLegendKey val="0"/>
          <c:showVal val="0"/>
          <c:showCatName val="0"/>
          <c:showSerName val="0"/>
          <c:showPercent val="0"/>
          <c:showBubbleSize val="0"/>
        </c:dLbls>
        <c:marker val="1"/>
        <c:smooth val="0"/>
        <c:axId val="1237990720"/>
        <c:axId val="1237897600"/>
      </c:lineChart>
      <c:catAx>
        <c:axId val="12379907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7897600"/>
        <c:crosses val="autoZero"/>
        <c:auto val="1"/>
        <c:lblAlgn val="ctr"/>
        <c:lblOffset val="100"/>
        <c:noMultiLvlLbl val="0"/>
      </c:catAx>
      <c:valAx>
        <c:axId val="12378976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7990720"/>
        <c:crosses val="autoZero"/>
        <c:crossBetween val="between"/>
        <c:dispUnits>
          <c:builtInUnit val="thousands"/>
          <c:dispUnitsLbl>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USD billions</a:t>
                  </a:r>
                </a:p>
              </c:rich>
            </c:tx>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dispUnitsLbl>
        </c:dispUnits>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5.xml"/></Relationships>
</file>

<file path=xl/drawings/_rels/drawing9.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4"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4</xdr:col>
      <xdr:colOff>666017</xdr:colOff>
      <xdr:row>9</xdr:row>
      <xdr:rowOff>121382</xdr:rowOff>
    </xdr:from>
    <xdr:to>
      <xdr:col>13</xdr:col>
      <xdr:colOff>111124</xdr:colOff>
      <xdr:row>34</xdr:row>
      <xdr:rowOff>70582</xdr:rowOff>
    </xdr:to>
    <xdr:graphicFrame macro="">
      <xdr:nvGraphicFramePr>
        <xdr:cNvPr id="18" name="Chart 2">
          <a:extLst>
            <a:ext uri="{FF2B5EF4-FFF2-40B4-BE49-F238E27FC236}">
              <a16:creationId xmlns:a16="http://schemas.microsoft.com/office/drawing/2014/main" id="{4469F45B-266A-68E6-5E20-53EFF88554C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76933</xdr:colOff>
      <xdr:row>29</xdr:row>
      <xdr:rowOff>88900</xdr:rowOff>
    </xdr:from>
    <xdr:to>
      <xdr:col>15</xdr:col>
      <xdr:colOff>3175</xdr:colOff>
      <xdr:row>54</xdr:row>
      <xdr:rowOff>120650</xdr:rowOff>
    </xdr:to>
    <xdr:graphicFrame macro="">
      <xdr:nvGraphicFramePr>
        <xdr:cNvPr id="6" name="Chart 4">
          <a:extLst>
            <a:ext uri="{FF2B5EF4-FFF2-40B4-BE49-F238E27FC236}">
              <a16:creationId xmlns:a16="http://schemas.microsoft.com/office/drawing/2014/main" id="{B104FF8F-3DF5-4F77-94F3-42E05275A493}"/>
            </a:ext>
            <a:ext uri="{147F2762-F138-4A5C-976F-8EAC2B608ADB}">
              <a16:predDERef xmlns:a16="http://schemas.microsoft.com/office/drawing/2014/main" pred="{A87FE0C6-43BD-9079-4ED1-ACC410494F3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0.45533</cdr:x>
      <cdr:y>0.07323</cdr:y>
    </cdr:from>
    <cdr:to>
      <cdr:x>0.45828</cdr:x>
      <cdr:y>0.79594</cdr:y>
    </cdr:to>
    <cdr:cxnSp macro="">
      <cdr:nvCxnSpPr>
        <cdr:cNvPr id="2" name="Straight Connector 1">
          <a:extLst xmlns:a="http://schemas.openxmlformats.org/drawingml/2006/main">
            <a:ext uri="{FF2B5EF4-FFF2-40B4-BE49-F238E27FC236}">
              <a16:creationId xmlns:a16="http://schemas.microsoft.com/office/drawing/2014/main" id="{68342B2B-F8D9-DBDA-ED6C-7D54BA6E8970}"/>
            </a:ext>
          </a:extLst>
        </cdr:cNvPr>
        <cdr:cNvCxnSpPr/>
      </cdr:nvCxnSpPr>
      <cdr:spPr>
        <a:xfrm xmlns:a="http://schemas.openxmlformats.org/drawingml/2006/main" flipH="1" flipV="1">
          <a:off x="4309884" y="368288"/>
          <a:ext cx="27899" cy="3634655"/>
        </a:xfrm>
        <a:prstGeom xmlns:a="http://schemas.openxmlformats.org/drawingml/2006/main" prst="line">
          <a:avLst/>
        </a:prstGeom>
        <a:ln xmlns:a="http://schemas.openxmlformats.org/drawingml/2006/main">
          <a:solidFill>
            <a:srgbClr val="FF0000">
              <a:alpha val="79000"/>
            </a:srgbClr>
          </a:solidFill>
          <a:prstDash val="sys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0.26152</cdr:x>
      <cdr:y>0.13636</cdr:y>
    </cdr:from>
    <cdr:to>
      <cdr:x>0.50629</cdr:x>
      <cdr:y>0.19388</cdr:y>
    </cdr:to>
    <cdr:sp macro="" textlink="">
      <cdr:nvSpPr>
        <cdr:cNvPr id="3" name="TextBox 1">
          <a:extLst xmlns:a="http://schemas.openxmlformats.org/drawingml/2006/main">
            <a:ext uri="{FF2B5EF4-FFF2-40B4-BE49-F238E27FC236}">
              <a16:creationId xmlns:a16="http://schemas.microsoft.com/office/drawing/2014/main" id="{2F68AAF2-5828-9A36-91A3-4CB524082376}"/>
            </a:ext>
          </a:extLst>
        </cdr:cNvPr>
        <cdr:cNvSpPr txBox="1"/>
      </cdr:nvSpPr>
      <cdr:spPr>
        <a:xfrm xmlns:a="http://schemas.openxmlformats.org/drawingml/2006/main">
          <a:off x="2451100" y="685800"/>
          <a:ext cx="2294116" cy="2892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kern="1200">
              <a:solidFill>
                <a:srgbClr val="FF0000"/>
              </a:solidFill>
            </a:rPr>
            <a:t>First-round of U.S.-China tariff</a:t>
          </a:r>
        </a:p>
      </cdr:txBody>
    </cdr:sp>
  </cdr:relSizeAnchor>
  <cdr:relSizeAnchor xmlns:cdr="http://schemas.openxmlformats.org/drawingml/2006/chartDrawing">
    <cdr:from>
      <cdr:x>0.03563</cdr:x>
      <cdr:y>0.84392</cdr:y>
    </cdr:from>
    <cdr:to>
      <cdr:x>0.74373</cdr:x>
      <cdr:y>0.97997</cdr:y>
    </cdr:to>
    <cdr:sp macro="" textlink="">
      <cdr:nvSpPr>
        <cdr:cNvPr id="5" name="TextBox 4">
          <a:extLst xmlns:a="http://schemas.openxmlformats.org/drawingml/2006/main">
            <a:ext uri="{FF2B5EF4-FFF2-40B4-BE49-F238E27FC236}">
              <a16:creationId xmlns:a16="http://schemas.microsoft.com/office/drawing/2014/main" id="{E41FAA42-07EB-0CFA-AA15-C794664780CC}"/>
            </a:ext>
          </a:extLst>
        </cdr:cNvPr>
        <cdr:cNvSpPr txBox="1"/>
      </cdr:nvSpPr>
      <cdr:spPr>
        <a:xfrm xmlns:a="http://schemas.openxmlformats.org/drawingml/2006/main">
          <a:off x="337251" y="4177256"/>
          <a:ext cx="6702457" cy="67342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kern="1200">
              <a:solidFill>
                <a:schemeClr val="bg2">
                  <a:lumMod val="25000"/>
                </a:schemeClr>
              </a:solidFill>
            </a:rPr>
            <a:t>Source: Authors’ calculations using ADB MRIO tables and Bureau of Economic Analysis data. China’s total value-added exports include both goods and services. China’s bilateral exports to the United States also include both goods and services, based on U.S. import data from the Bureau of Economic Analysis.</a:t>
          </a:r>
        </a:p>
      </cdr:txBody>
    </cdr:sp>
  </cdr:relSizeAnchor>
</c:userShapes>
</file>

<file path=xl/drawings/drawing3.xml><?xml version="1.0" encoding="utf-8"?>
<c:userShapes xmlns:c="http://schemas.openxmlformats.org/drawingml/2006/chart">
  <cdr:relSizeAnchor xmlns:cdr="http://schemas.openxmlformats.org/drawingml/2006/chartDrawing">
    <cdr:from>
      <cdr:x>0.46082</cdr:x>
      <cdr:y>0.06551</cdr:y>
    </cdr:from>
    <cdr:to>
      <cdr:x>0.4619</cdr:x>
      <cdr:y>0.95772</cdr:y>
    </cdr:to>
    <cdr:cxnSp macro="">
      <cdr:nvCxnSpPr>
        <cdr:cNvPr id="2" name="Straight Connector 1">
          <a:extLst xmlns:a="http://schemas.openxmlformats.org/drawingml/2006/main">
            <a:ext uri="{FF2B5EF4-FFF2-40B4-BE49-F238E27FC236}">
              <a16:creationId xmlns:a16="http://schemas.microsoft.com/office/drawing/2014/main" id="{7B8A840B-3791-207A-D952-B468AEE2F666}"/>
            </a:ext>
          </a:extLst>
        </cdr:cNvPr>
        <cdr:cNvCxnSpPr/>
      </cdr:nvCxnSpPr>
      <cdr:spPr>
        <a:xfrm xmlns:a="http://schemas.openxmlformats.org/drawingml/2006/main" flipV="1">
          <a:off x="3828598" y="335064"/>
          <a:ext cx="8973" cy="4563587"/>
        </a:xfrm>
        <a:prstGeom xmlns:a="http://schemas.openxmlformats.org/drawingml/2006/main" prst="line">
          <a:avLst/>
        </a:prstGeom>
        <a:ln xmlns:a="http://schemas.openxmlformats.org/drawingml/2006/main">
          <a:solidFill>
            <a:srgbClr val="FF0000">
              <a:alpha val="79000"/>
            </a:srgbClr>
          </a:solidFill>
          <a:prstDash val="sys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0.22025</cdr:x>
      <cdr:y>0.0912</cdr:y>
    </cdr:from>
    <cdr:to>
      <cdr:x>0.57101</cdr:x>
      <cdr:y>0.14589</cdr:y>
    </cdr:to>
    <cdr:sp macro="" textlink="">
      <cdr:nvSpPr>
        <cdr:cNvPr id="3" name="TextBox 1">
          <a:extLst xmlns:a="http://schemas.openxmlformats.org/drawingml/2006/main">
            <a:ext uri="{FF2B5EF4-FFF2-40B4-BE49-F238E27FC236}">
              <a16:creationId xmlns:a16="http://schemas.microsoft.com/office/drawing/2014/main" id="{618C101D-C3B2-82CD-1877-5D391EEEA643}"/>
            </a:ext>
          </a:extLst>
        </cdr:cNvPr>
        <cdr:cNvSpPr txBox="1"/>
      </cdr:nvSpPr>
      <cdr:spPr>
        <a:xfrm xmlns:a="http://schemas.openxmlformats.org/drawingml/2006/main">
          <a:off x="2009634" y="537263"/>
          <a:ext cx="3200522" cy="32217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kern="1200">
              <a:solidFill>
                <a:srgbClr val="FF0000"/>
              </a:solidFill>
            </a:rPr>
            <a:t>First-round of U.S.-China tariff</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3</xdr:row>
      <xdr:rowOff>152400</xdr:rowOff>
    </xdr:to>
    <xdr:graphicFrame macro="">
      <xdr:nvGraphicFramePr>
        <xdr:cNvPr id="2" name="Chart 2">
          <a:extLst>
            <a:ext uri="{FF2B5EF4-FFF2-40B4-BE49-F238E27FC236}">
              <a16:creationId xmlns:a16="http://schemas.microsoft.com/office/drawing/2014/main" id="{0191E417-95B5-454D-9667-DB2C42FD71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762000</xdr:colOff>
      <xdr:row>10</xdr:row>
      <xdr:rowOff>152400</xdr:rowOff>
    </xdr:from>
    <xdr:to>
      <xdr:col>13</xdr:col>
      <xdr:colOff>262949</xdr:colOff>
      <xdr:row>35</xdr:row>
      <xdr:rowOff>151163</xdr:rowOff>
    </xdr:to>
    <xdr:graphicFrame macro="">
      <xdr:nvGraphicFramePr>
        <xdr:cNvPr id="3" name="Chart 2">
          <a:extLst>
            <a:ext uri="{FF2B5EF4-FFF2-40B4-BE49-F238E27FC236}">
              <a16:creationId xmlns:a16="http://schemas.microsoft.com/office/drawing/2014/main" id="{845AC754-EDF4-4320-8297-3D903EC0E1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0.42688</cdr:x>
      <cdr:y>0.09732</cdr:y>
    </cdr:from>
    <cdr:to>
      <cdr:x>0.43116</cdr:x>
      <cdr:y>0.78297</cdr:y>
    </cdr:to>
    <cdr:cxnSp macro="">
      <cdr:nvCxnSpPr>
        <cdr:cNvPr id="3" name="Straight Connector 2">
          <a:extLst xmlns:a="http://schemas.openxmlformats.org/drawingml/2006/main">
            <a:ext uri="{FF2B5EF4-FFF2-40B4-BE49-F238E27FC236}">
              <a16:creationId xmlns:a16="http://schemas.microsoft.com/office/drawing/2014/main" id="{D76F89E1-9E4F-9636-AF04-71DFB9DFF020}"/>
            </a:ext>
          </a:extLst>
        </cdr:cNvPr>
        <cdr:cNvCxnSpPr/>
      </cdr:nvCxnSpPr>
      <cdr:spPr>
        <a:xfrm xmlns:a="http://schemas.openxmlformats.org/drawingml/2006/main">
          <a:off x="3978709" y="482026"/>
          <a:ext cx="39934" cy="3396010"/>
        </a:xfrm>
        <a:prstGeom xmlns:a="http://schemas.openxmlformats.org/drawingml/2006/main" prst="line">
          <a:avLst/>
        </a:prstGeom>
        <a:ln xmlns:a="http://schemas.openxmlformats.org/drawingml/2006/main">
          <a:solidFill>
            <a:schemeClr val="accent1">
              <a:alpha val="55924"/>
            </a:schemeClr>
          </a:solidFill>
          <a:prstDash val="sys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0.02776</cdr:x>
      <cdr:y>0.83929</cdr:y>
    </cdr:from>
    <cdr:to>
      <cdr:x>0.74953</cdr:x>
      <cdr:y>1</cdr:y>
    </cdr:to>
    <cdr:sp macro="" textlink="">
      <cdr:nvSpPr>
        <cdr:cNvPr id="5" name="TextBox 4">
          <a:extLst xmlns:a="http://schemas.openxmlformats.org/drawingml/2006/main">
            <a:ext uri="{FF2B5EF4-FFF2-40B4-BE49-F238E27FC236}">
              <a16:creationId xmlns:a16="http://schemas.microsoft.com/office/drawing/2014/main" id="{E13E2D47-BB97-97D5-2521-40D4BA624AB6}"/>
            </a:ext>
          </a:extLst>
        </cdr:cNvPr>
        <cdr:cNvSpPr txBox="1"/>
      </cdr:nvSpPr>
      <cdr:spPr>
        <a:xfrm xmlns:a="http://schemas.openxmlformats.org/drawingml/2006/main">
          <a:off x="233755" y="4156982"/>
          <a:ext cx="6077692" cy="79601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kern="1200">
              <a:solidFill>
                <a:schemeClr val="bg2">
                  <a:lumMod val="25000"/>
                </a:schemeClr>
              </a:solidFill>
            </a:rPr>
            <a:t>Source: Authors’ calculations using ADB MRIO tables and Bureau of Economic Analysis data. China’s share of total U.S. value-added imports is calculated as value added originating in China divided by total foreign value added embodied in U.S. imports. China’s share of total U.S. imports is calculated as U.S. imports from China divided by total U.S. imports from the world, including goods and services trade, using data from the Bureau of Economic Analysis.</a:t>
          </a:r>
        </a:p>
      </cdr:txBody>
    </cdr:sp>
  </cdr:relSizeAnchor>
</c:userShapes>
</file>

<file path=xl/drawings/drawing6.xml><?xml version="1.0" encoding="utf-8"?>
<c:userShapes xmlns:c="http://schemas.openxmlformats.org/drawingml/2006/chart">
  <cdr:relSizeAnchor xmlns:cdr="http://schemas.openxmlformats.org/drawingml/2006/chartDrawing">
    <cdr:from>
      <cdr:x>0.4254</cdr:x>
      <cdr:y>0.0803</cdr:y>
    </cdr:from>
    <cdr:to>
      <cdr:x>0.43229</cdr:x>
      <cdr:y>0.81285</cdr:y>
    </cdr:to>
    <cdr:cxnSp macro="">
      <cdr:nvCxnSpPr>
        <cdr:cNvPr id="3" name="Straight Connector 2">
          <a:extLst xmlns:a="http://schemas.openxmlformats.org/drawingml/2006/main">
            <a:ext uri="{FF2B5EF4-FFF2-40B4-BE49-F238E27FC236}">
              <a16:creationId xmlns:a16="http://schemas.microsoft.com/office/drawing/2014/main" id="{D76F89E1-9E4F-9636-AF04-71DFB9DFF020}"/>
            </a:ext>
          </a:extLst>
        </cdr:cNvPr>
        <cdr:cNvCxnSpPr/>
      </cdr:nvCxnSpPr>
      <cdr:spPr>
        <a:xfrm xmlns:a="http://schemas.openxmlformats.org/drawingml/2006/main">
          <a:off x="3588440" y="401451"/>
          <a:ext cx="58120" cy="3662302"/>
        </a:xfrm>
        <a:prstGeom xmlns:a="http://schemas.openxmlformats.org/drawingml/2006/main" prst="line">
          <a:avLst/>
        </a:prstGeom>
        <a:ln xmlns:a="http://schemas.openxmlformats.org/drawingml/2006/main">
          <a:solidFill>
            <a:srgbClr val="C00000">
              <a:alpha val="55924"/>
            </a:srgbClr>
          </a:solidFill>
          <a:prstDash val="sys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0.02776</cdr:x>
      <cdr:y>0.83929</cdr:y>
    </cdr:from>
    <cdr:to>
      <cdr:x>0.74953</cdr:x>
      <cdr:y>1</cdr:y>
    </cdr:to>
    <cdr:sp macro="" textlink="">
      <cdr:nvSpPr>
        <cdr:cNvPr id="5" name="TextBox 4">
          <a:extLst xmlns:a="http://schemas.openxmlformats.org/drawingml/2006/main">
            <a:ext uri="{FF2B5EF4-FFF2-40B4-BE49-F238E27FC236}">
              <a16:creationId xmlns:a16="http://schemas.microsoft.com/office/drawing/2014/main" id="{E13E2D47-BB97-97D5-2521-40D4BA624AB6}"/>
            </a:ext>
          </a:extLst>
        </cdr:cNvPr>
        <cdr:cNvSpPr txBox="1"/>
      </cdr:nvSpPr>
      <cdr:spPr>
        <a:xfrm xmlns:a="http://schemas.openxmlformats.org/drawingml/2006/main">
          <a:off x="233755" y="4156982"/>
          <a:ext cx="6077692" cy="79601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000" kern="1200">
              <a:solidFill>
                <a:schemeClr val="bg2">
                  <a:lumMod val="25000"/>
                </a:schemeClr>
              </a:solidFill>
            </a:rPr>
            <a:t>Source: Authors’ calculations using ADB MRIO tables and Bureau of Economic Analysis data. China’s share of total value added in U.S. imports is calculated as value added originating in China divided by total value added embodied in U.S. imports. China’s share of total U.S. imports is calculated as U.S. bilateral imports from China divided by total U.S. imports from the world, including goods and services trade, using data from the Bureau of Economic Analysis.</a:t>
          </a:r>
        </a:p>
      </cdr:txBody>
    </cdr:sp>
  </cdr:relSizeAnchor>
</c:userShapes>
</file>

<file path=xl/drawings/drawing7.xml><?xml version="1.0" encoding="utf-8"?>
<xdr:wsDr xmlns:xdr="http://schemas.openxmlformats.org/drawingml/2006/spreadsheetDrawing" xmlns:a="http://schemas.openxmlformats.org/drawingml/2006/main">
  <xdr:twoCellAnchor>
    <xdr:from>
      <xdr:col>7</xdr:col>
      <xdr:colOff>463548</xdr:colOff>
      <xdr:row>23</xdr:row>
      <xdr:rowOff>19050</xdr:rowOff>
    </xdr:from>
    <xdr:to>
      <xdr:col>10</xdr:col>
      <xdr:colOff>819150</xdr:colOff>
      <xdr:row>50</xdr:row>
      <xdr:rowOff>180975</xdr:rowOff>
    </xdr:to>
    <xdr:graphicFrame macro="">
      <xdr:nvGraphicFramePr>
        <xdr:cNvPr id="6" name="Chart 5">
          <a:extLst>
            <a:ext uri="{FF2B5EF4-FFF2-40B4-BE49-F238E27FC236}">
              <a16:creationId xmlns:a16="http://schemas.microsoft.com/office/drawing/2014/main" id="{1E4E1298-69AD-C713-1F39-08297BA7DBF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0.42686</cdr:x>
      <cdr:y>0.09075</cdr:y>
    </cdr:from>
    <cdr:to>
      <cdr:x>0.78222</cdr:x>
      <cdr:y>0.86256</cdr:y>
    </cdr:to>
    <cdr:grpSp>
      <cdr:nvGrpSpPr>
        <cdr:cNvPr id="6" name="Group 5">
          <a:extLst xmlns:a="http://schemas.openxmlformats.org/drawingml/2006/main">
            <a:ext uri="{FF2B5EF4-FFF2-40B4-BE49-F238E27FC236}">
              <a16:creationId xmlns:a16="http://schemas.microsoft.com/office/drawing/2014/main" id="{A076B23B-5722-9891-BC7C-23FC67675F99}"/>
            </a:ext>
          </a:extLst>
        </cdr:cNvPr>
        <cdr:cNvGrpSpPr/>
      </cdr:nvGrpSpPr>
      <cdr:grpSpPr>
        <a:xfrm xmlns:a="http://schemas.openxmlformats.org/drawingml/2006/main">
          <a:off x="3416663" y="504806"/>
          <a:ext cx="2844364" cy="4293270"/>
          <a:chOff x="3246202" y="532775"/>
          <a:chExt cx="2924428" cy="3667767"/>
        </a:xfrm>
      </cdr:grpSpPr>
      <cdr:cxnSp macro="">
        <cdr:nvCxnSpPr>
          <cdr:cNvPr id="2" name="Straight Connector 1">
            <a:extLst xmlns:a="http://schemas.openxmlformats.org/drawingml/2006/main">
              <a:ext uri="{FF2B5EF4-FFF2-40B4-BE49-F238E27FC236}">
                <a16:creationId xmlns:a16="http://schemas.microsoft.com/office/drawing/2014/main" id="{3140BE7D-1D21-37BD-E8E5-2D841445F17A}"/>
              </a:ext>
            </a:extLst>
          </cdr:cNvPr>
          <cdr:cNvCxnSpPr/>
        </cdr:nvCxnSpPr>
        <cdr:spPr>
          <a:xfrm xmlns:a="http://schemas.openxmlformats.org/drawingml/2006/main" flipH="1" flipV="1">
            <a:off x="3246202" y="532775"/>
            <a:ext cx="1791" cy="3667767"/>
          </a:xfrm>
          <a:prstGeom xmlns:a="http://schemas.openxmlformats.org/drawingml/2006/main" prst="line">
            <a:avLst/>
          </a:prstGeom>
          <a:ln xmlns:a="http://schemas.openxmlformats.org/drawingml/2006/main">
            <a:solidFill>
              <a:srgbClr val="FF0000">
                <a:alpha val="79000"/>
              </a:srgbClr>
            </a:solidFill>
            <a:prstDash val="sys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sp macro="" textlink="">
        <cdr:nvSpPr>
          <cdr:cNvPr id="3" name="TextBox 1">
            <a:extLst xmlns:a="http://schemas.openxmlformats.org/drawingml/2006/main">
              <a:ext uri="{FF2B5EF4-FFF2-40B4-BE49-F238E27FC236}">
                <a16:creationId xmlns:a16="http://schemas.microsoft.com/office/drawing/2014/main" id="{C014A351-12C0-C81F-7704-8FF5168573AF}"/>
              </a:ext>
            </a:extLst>
          </cdr:cNvPr>
          <cdr:cNvSpPr txBox="1"/>
        </cdr:nvSpPr>
        <cdr:spPr>
          <a:xfrm xmlns:a="http://schemas.openxmlformats.org/drawingml/2006/main">
            <a:off x="3257545" y="647010"/>
            <a:ext cx="2913085" cy="34016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kern="1200">
                <a:solidFill>
                  <a:srgbClr val="FF0000"/>
                </a:solidFill>
              </a:rPr>
              <a:t>First-round of U.S.-China tariff</a:t>
            </a:r>
          </a:p>
        </cdr:txBody>
      </cdr:sp>
    </cdr:grpSp>
  </cdr:relSizeAnchor>
  <cdr:relSizeAnchor xmlns:cdr="http://schemas.openxmlformats.org/drawingml/2006/chartDrawing">
    <cdr:from>
      <cdr:x>0.02641</cdr:x>
      <cdr:y>0.9233</cdr:y>
    </cdr:from>
    <cdr:to>
      <cdr:x>0.90004</cdr:x>
      <cdr:y>1</cdr:y>
    </cdr:to>
    <cdr:sp macro="" textlink="">
      <cdr:nvSpPr>
        <cdr:cNvPr id="5" name="TextBox 4">
          <a:extLst xmlns:a="http://schemas.openxmlformats.org/drawingml/2006/main">
            <a:ext uri="{FF2B5EF4-FFF2-40B4-BE49-F238E27FC236}">
              <a16:creationId xmlns:a16="http://schemas.microsoft.com/office/drawing/2014/main" id="{C97295C9-9103-7B30-C674-05DD57D347CE}"/>
            </a:ext>
          </a:extLst>
        </cdr:cNvPr>
        <cdr:cNvSpPr txBox="1"/>
      </cdr:nvSpPr>
      <cdr:spPr>
        <a:xfrm xmlns:a="http://schemas.openxmlformats.org/drawingml/2006/main">
          <a:off x="188783" y="4995239"/>
          <a:ext cx="6243768" cy="41496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kern="1200">
              <a:solidFill>
                <a:schemeClr val="bg2">
                  <a:lumMod val="25000"/>
                </a:schemeClr>
              </a:solidFill>
            </a:rPr>
            <a:t>Source: Authors’ calculations using ADB MRIO tables. MRIO trade includes both goods and services.</a:t>
          </a:r>
        </a:p>
      </cdr:txBody>
    </cdr:sp>
  </cdr:relSizeAnchor>
</c:userShapes>
</file>

<file path=xl/drawings/drawing9.xml><?xml version="1.0" encoding="utf-8"?>
<xdr:wsDr xmlns:xdr="http://schemas.openxmlformats.org/drawingml/2006/spreadsheetDrawing" xmlns:a="http://schemas.openxmlformats.org/drawingml/2006/main">
  <xdr:twoCellAnchor>
    <xdr:from>
      <xdr:col>5</xdr:col>
      <xdr:colOff>227013</xdr:colOff>
      <xdr:row>1</xdr:row>
      <xdr:rowOff>101599</xdr:rowOff>
    </xdr:from>
    <xdr:to>
      <xdr:col>14</xdr:col>
      <xdr:colOff>100013</xdr:colOff>
      <xdr:row>21</xdr:row>
      <xdr:rowOff>152399</xdr:rowOff>
    </xdr:to>
    <xdr:grpSp>
      <xdr:nvGrpSpPr>
        <xdr:cNvPr id="27" name="Group 26">
          <a:extLst>
            <a:ext uri="{FF2B5EF4-FFF2-40B4-BE49-F238E27FC236}">
              <a16:creationId xmlns:a16="http://schemas.microsoft.com/office/drawing/2014/main" id="{74661EFD-C304-9FD8-9359-5EB8FE30A41F}"/>
            </a:ext>
          </a:extLst>
        </xdr:cNvPr>
        <xdr:cNvGrpSpPr/>
      </xdr:nvGrpSpPr>
      <xdr:grpSpPr>
        <a:xfrm>
          <a:off x="4418013" y="301624"/>
          <a:ext cx="7416800" cy="4051300"/>
          <a:chOff x="3103563" y="7343774"/>
          <a:chExt cx="7302500" cy="3768725"/>
        </a:xfrm>
      </xdr:grpSpPr>
      <xdr:graphicFrame macro="">
        <xdr:nvGraphicFramePr>
          <xdr:cNvPr id="18" name="Chart 17">
            <a:extLst>
              <a:ext uri="{FF2B5EF4-FFF2-40B4-BE49-F238E27FC236}">
                <a16:creationId xmlns:a16="http://schemas.microsoft.com/office/drawing/2014/main" id="{E1B382E4-34FB-AA4C-A784-D0394C07E236}"/>
              </a:ext>
            </a:extLst>
          </xdr:cNvPr>
          <xdr:cNvGraphicFramePr/>
        </xdr:nvGraphicFramePr>
        <xdr:xfrm>
          <a:off x="3103563" y="7343774"/>
          <a:ext cx="3746500" cy="3768725"/>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19" name="Chart 18">
            <a:extLst>
              <a:ext uri="{FF2B5EF4-FFF2-40B4-BE49-F238E27FC236}">
                <a16:creationId xmlns:a16="http://schemas.microsoft.com/office/drawing/2014/main" id="{07E2BF62-C770-3C2F-E392-6000A598C4F5}"/>
              </a:ext>
            </a:extLst>
          </xdr:cNvPr>
          <xdr:cNvGraphicFramePr/>
        </xdr:nvGraphicFramePr>
        <xdr:xfrm>
          <a:off x="6858000" y="7343774"/>
          <a:ext cx="3548063" cy="3768725"/>
        </xdr:xfrm>
        <a:graphic>
          <a:graphicData uri="http://schemas.openxmlformats.org/drawingml/2006/chart">
            <c:chart xmlns:c="http://schemas.openxmlformats.org/drawingml/2006/chart" xmlns:r="http://schemas.openxmlformats.org/officeDocument/2006/relationships" r:id="rId2"/>
          </a:graphicData>
        </a:graphic>
      </xdr:graphicFrame>
      <xdr:cxnSp macro="">
        <xdr:nvCxnSpPr>
          <xdr:cNvPr id="20" name="Straight Connector 19">
            <a:extLst>
              <a:ext uri="{FF2B5EF4-FFF2-40B4-BE49-F238E27FC236}">
                <a16:creationId xmlns:a16="http://schemas.microsoft.com/office/drawing/2014/main" id="{E5B2D0C8-BFD9-6242-8292-978D97842017}"/>
              </a:ext>
            </a:extLst>
          </xdr:cNvPr>
          <xdr:cNvCxnSpPr/>
        </xdr:nvCxnSpPr>
        <xdr:spPr>
          <a:xfrm flipV="1">
            <a:off x="5875338" y="7807482"/>
            <a:ext cx="2050188" cy="2306481"/>
          </a:xfrm>
          <a:prstGeom prst="line">
            <a:avLst/>
          </a:prstGeom>
          <a:ln w="12700" cmpd="dbl">
            <a:solidFill>
              <a:schemeClr val="accent2">
                <a:alpha val="51083"/>
              </a:schemeClr>
            </a:solidFill>
          </a:ln>
        </xdr:spPr>
        <xdr:style>
          <a:lnRef idx="2">
            <a:schemeClr val="accent2"/>
          </a:lnRef>
          <a:fillRef idx="0">
            <a:schemeClr val="accent2"/>
          </a:fillRef>
          <a:effectRef idx="1">
            <a:schemeClr val="accent2"/>
          </a:effectRef>
          <a:fontRef idx="minor">
            <a:schemeClr val="tx1"/>
          </a:fontRef>
        </xdr:style>
      </xdr:cxnSp>
      <xdr:cxnSp macro="">
        <xdr:nvCxnSpPr>
          <xdr:cNvPr id="22" name="Straight Connector 21">
            <a:extLst>
              <a:ext uri="{FF2B5EF4-FFF2-40B4-BE49-F238E27FC236}">
                <a16:creationId xmlns:a16="http://schemas.microsoft.com/office/drawing/2014/main" id="{B4BEC5FA-4A3D-344E-B93C-D0C7763985BE}"/>
              </a:ext>
            </a:extLst>
          </xdr:cNvPr>
          <xdr:cNvCxnSpPr/>
        </xdr:nvCxnSpPr>
        <xdr:spPr>
          <a:xfrm flipV="1">
            <a:off x="5851526" y="10834121"/>
            <a:ext cx="2181224" cy="9526"/>
          </a:xfrm>
          <a:prstGeom prst="line">
            <a:avLst/>
          </a:prstGeom>
          <a:ln w="12700" cmpd="dbl">
            <a:solidFill>
              <a:schemeClr val="accent2">
                <a:alpha val="51083"/>
              </a:schemeClr>
            </a:solidFill>
          </a:ln>
        </xdr:spPr>
        <xdr:style>
          <a:lnRef idx="2">
            <a:schemeClr val="accent2"/>
          </a:lnRef>
          <a:fillRef idx="0">
            <a:schemeClr val="accent2"/>
          </a:fillRef>
          <a:effectRef idx="1">
            <a:schemeClr val="accent2"/>
          </a:effectRef>
          <a:fontRef idx="minor">
            <a:schemeClr val="tx1"/>
          </a:fontRef>
        </xdr:style>
      </xdr:cxnSp>
    </xdr:grpSp>
    <xdr:clientData/>
  </xdr:twoCellAnchor>
  <xdr:twoCellAnchor>
    <xdr:from>
      <xdr:col>4</xdr:col>
      <xdr:colOff>60324</xdr:colOff>
      <xdr:row>23</xdr:row>
      <xdr:rowOff>38097</xdr:rowOff>
    </xdr:from>
    <xdr:to>
      <xdr:col>12</xdr:col>
      <xdr:colOff>763587</xdr:colOff>
      <xdr:row>44</xdr:row>
      <xdr:rowOff>9522</xdr:rowOff>
    </xdr:to>
    <xdr:grpSp>
      <xdr:nvGrpSpPr>
        <xdr:cNvPr id="4" name="Group 3">
          <a:extLst>
            <a:ext uri="{FF2B5EF4-FFF2-40B4-BE49-F238E27FC236}">
              <a16:creationId xmlns:a16="http://schemas.microsoft.com/office/drawing/2014/main" id="{F8A80972-70E0-ED4A-9E0E-C4255A274B2A}"/>
            </a:ext>
          </a:extLst>
        </xdr:cNvPr>
        <xdr:cNvGrpSpPr/>
      </xdr:nvGrpSpPr>
      <xdr:grpSpPr>
        <a:xfrm>
          <a:off x="3413124" y="4638672"/>
          <a:ext cx="7408863" cy="4171950"/>
          <a:chOff x="3103562" y="3365498"/>
          <a:chExt cx="7294563" cy="3587749"/>
        </a:xfrm>
      </xdr:grpSpPr>
      <xdr:graphicFrame macro="">
        <xdr:nvGraphicFramePr>
          <xdr:cNvPr id="5" name="Chart 4">
            <a:extLst>
              <a:ext uri="{FF2B5EF4-FFF2-40B4-BE49-F238E27FC236}">
                <a16:creationId xmlns:a16="http://schemas.microsoft.com/office/drawing/2014/main" id="{D3818FF3-A56A-CAAD-BC83-37DA9E94338F}"/>
              </a:ext>
            </a:extLst>
          </xdr:cNvPr>
          <xdr:cNvGraphicFramePr/>
        </xdr:nvGraphicFramePr>
        <xdr:xfrm>
          <a:off x="3103562" y="3367088"/>
          <a:ext cx="3730625" cy="3578226"/>
        </xdr:xfrm>
        <a:graphic>
          <a:graphicData uri="http://schemas.openxmlformats.org/drawingml/2006/chart">
            <c:chart xmlns:c="http://schemas.openxmlformats.org/drawingml/2006/chart" xmlns:r="http://schemas.openxmlformats.org/officeDocument/2006/relationships" r:id="rId3"/>
          </a:graphicData>
        </a:graphic>
      </xdr:graphicFrame>
      <xdr:grpSp>
        <xdr:nvGrpSpPr>
          <xdr:cNvPr id="6" name="Group 5">
            <a:extLst>
              <a:ext uri="{FF2B5EF4-FFF2-40B4-BE49-F238E27FC236}">
                <a16:creationId xmlns:a16="http://schemas.microsoft.com/office/drawing/2014/main" id="{0D6FBFE9-60DB-2275-33A9-3EB18FB7CA43}"/>
              </a:ext>
            </a:extLst>
          </xdr:cNvPr>
          <xdr:cNvGrpSpPr/>
        </xdr:nvGrpSpPr>
        <xdr:grpSpPr>
          <a:xfrm>
            <a:off x="5837434" y="3365498"/>
            <a:ext cx="4560691" cy="3587749"/>
            <a:chOff x="5837434" y="3365498"/>
            <a:chExt cx="4560691" cy="3587749"/>
          </a:xfrm>
        </xdr:grpSpPr>
        <xdr:graphicFrame macro="">
          <xdr:nvGraphicFramePr>
            <xdr:cNvPr id="7" name="Chart 6">
              <a:extLst>
                <a:ext uri="{FF2B5EF4-FFF2-40B4-BE49-F238E27FC236}">
                  <a16:creationId xmlns:a16="http://schemas.microsoft.com/office/drawing/2014/main" id="{C4F6B107-0481-B4CC-88F9-2CEEB408A00F}"/>
                </a:ext>
              </a:extLst>
            </xdr:cNvPr>
            <xdr:cNvGraphicFramePr/>
          </xdr:nvGraphicFramePr>
          <xdr:xfrm>
            <a:off x="6842125" y="3365498"/>
            <a:ext cx="3556000" cy="3587749"/>
          </xdr:xfrm>
          <a:graphic>
            <a:graphicData uri="http://schemas.openxmlformats.org/drawingml/2006/chart">
              <c:chart xmlns:c="http://schemas.openxmlformats.org/drawingml/2006/chart" xmlns:r="http://schemas.openxmlformats.org/officeDocument/2006/relationships" r:id="rId4"/>
            </a:graphicData>
          </a:graphic>
        </xdr:graphicFrame>
        <xdr:cxnSp macro="">
          <xdr:nvCxnSpPr>
            <xdr:cNvPr id="8" name="Straight Connector 7">
              <a:extLst>
                <a:ext uri="{FF2B5EF4-FFF2-40B4-BE49-F238E27FC236}">
                  <a16:creationId xmlns:a16="http://schemas.microsoft.com/office/drawing/2014/main" id="{90F4DCA2-C80E-E146-8263-15287C92BCFE}"/>
                </a:ext>
              </a:extLst>
            </xdr:cNvPr>
            <xdr:cNvCxnSpPr/>
          </xdr:nvCxnSpPr>
          <xdr:spPr>
            <a:xfrm flipV="1">
              <a:off x="5846763" y="3828436"/>
              <a:ext cx="2033355" cy="2425316"/>
            </a:xfrm>
            <a:prstGeom prst="line">
              <a:avLst/>
            </a:prstGeom>
            <a:ln w="12700" cmpd="dbl">
              <a:solidFill>
                <a:schemeClr val="accent2">
                  <a:alpha val="51083"/>
                </a:schemeClr>
              </a:solidFill>
            </a:ln>
          </xdr:spPr>
          <xdr:style>
            <a:lnRef idx="2">
              <a:schemeClr val="accent2"/>
            </a:lnRef>
            <a:fillRef idx="0">
              <a:schemeClr val="accent2"/>
            </a:fillRef>
            <a:effectRef idx="1">
              <a:schemeClr val="accent2"/>
            </a:effectRef>
            <a:fontRef idx="minor">
              <a:schemeClr val="tx1"/>
            </a:fontRef>
          </xdr:style>
        </xdr:cxnSp>
        <xdr:cxnSp macro="">
          <xdr:nvCxnSpPr>
            <xdr:cNvPr id="9" name="Straight Connector 8">
              <a:extLst>
                <a:ext uri="{FF2B5EF4-FFF2-40B4-BE49-F238E27FC236}">
                  <a16:creationId xmlns:a16="http://schemas.microsoft.com/office/drawing/2014/main" id="{7AFB8E18-2F17-32E3-CA6A-7557B059CFDF}"/>
                </a:ext>
              </a:extLst>
            </xdr:cNvPr>
            <xdr:cNvCxnSpPr/>
          </xdr:nvCxnSpPr>
          <xdr:spPr>
            <a:xfrm>
              <a:off x="5837434" y="6688853"/>
              <a:ext cx="2119312" cy="7937"/>
            </a:xfrm>
            <a:prstGeom prst="line">
              <a:avLst/>
            </a:prstGeom>
            <a:ln w="12700" cmpd="dbl">
              <a:solidFill>
                <a:schemeClr val="accent2">
                  <a:alpha val="51083"/>
                </a:schemeClr>
              </a:solidFill>
            </a:ln>
          </xdr:spPr>
          <xdr:style>
            <a:lnRef idx="2">
              <a:schemeClr val="accent2"/>
            </a:lnRef>
            <a:fillRef idx="0">
              <a:schemeClr val="accent2"/>
            </a:fillRef>
            <a:effectRef idx="1">
              <a:schemeClr val="accent2"/>
            </a:effectRef>
            <a:fontRef idx="minor">
              <a:schemeClr val="tx1"/>
            </a:fontRef>
          </xdr:style>
        </xdr:cxnSp>
      </xdr:grp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130174</xdr:colOff>
      <xdr:row>3</xdr:row>
      <xdr:rowOff>68261</xdr:rowOff>
    </xdr:from>
    <xdr:to>
      <xdr:col>26</xdr:col>
      <xdr:colOff>266701</xdr:colOff>
      <xdr:row>31</xdr:row>
      <xdr:rowOff>61914</xdr:rowOff>
    </xdr:to>
    <xdr:grpSp>
      <xdr:nvGrpSpPr>
        <xdr:cNvPr id="4" name="Group 3">
          <a:extLst>
            <a:ext uri="{FF2B5EF4-FFF2-40B4-BE49-F238E27FC236}">
              <a16:creationId xmlns:a16="http://schemas.microsoft.com/office/drawing/2014/main" id="{F5055002-20F6-EEAB-5AA2-3A250461A764}"/>
            </a:ext>
          </a:extLst>
        </xdr:cNvPr>
        <xdr:cNvGrpSpPr/>
      </xdr:nvGrpSpPr>
      <xdr:grpSpPr>
        <a:xfrm>
          <a:off x="7816849" y="668336"/>
          <a:ext cx="13662027" cy="5594353"/>
          <a:chOff x="7813674" y="677861"/>
          <a:chExt cx="13598146" cy="5683253"/>
        </a:xfrm>
      </xdr:grpSpPr>
      <xdr:graphicFrame macro="">
        <xdr:nvGraphicFramePr>
          <xdr:cNvPr id="2" name="Chart 1">
            <a:extLst>
              <a:ext uri="{FF2B5EF4-FFF2-40B4-BE49-F238E27FC236}">
                <a16:creationId xmlns:a16="http://schemas.microsoft.com/office/drawing/2014/main" id="{D8BEF20F-2F09-BAE4-6D24-566F7F331C16}"/>
              </a:ext>
            </a:extLst>
          </xdr:cNvPr>
          <xdr:cNvGraphicFramePr/>
        </xdr:nvGraphicFramePr>
        <xdr:xfrm>
          <a:off x="7813674" y="677861"/>
          <a:ext cx="6800851" cy="5675314"/>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3" name="Chart 2">
            <a:extLst>
              <a:ext uri="{FF2B5EF4-FFF2-40B4-BE49-F238E27FC236}">
                <a16:creationId xmlns:a16="http://schemas.microsoft.com/office/drawing/2014/main" id="{2A887685-6F7D-1143-BB0C-2481A9CA6120}"/>
              </a:ext>
            </a:extLst>
          </xdr:cNvPr>
          <xdr:cNvGraphicFramePr>
            <a:graphicFrameLocks/>
          </xdr:cNvGraphicFramePr>
        </xdr:nvGraphicFramePr>
        <xdr:xfrm>
          <a:off x="14610969" y="685800"/>
          <a:ext cx="6800851" cy="567531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190500</xdr:colOff>
      <xdr:row>19</xdr:row>
      <xdr:rowOff>139700</xdr:rowOff>
    </xdr:from>
    <xdr:to>
      <xdr:col>12</xdr:col>
      <xdr:colOff>482600</xdr:colOff>
      <xdr:row>53</xdr:row>
      <xdr:rowOff>0</xdr:rowOff>
    </xdr:to>
    <xdr:graphicFrame macro="">
      <xdr:nvGraphicFramePr>
        <xdr:cNvPr id="2" name="Chart 5">
          <a:extLst>
            <a:ext uri="{FF2B5EF4-FFF2-40B4-BE49-F238E27FC236}">
              <a16:creationId xmlns:a16="http://schemas.microsoft.com/office/drawing/2014/main" id="{678DD78E-2CA6-49F4-8688-8C3846588B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1364517</xdr:colOff>
      <xdr:row>21</xdr:row>
      <xdr:rowOff>7327</xdr:rowOff>
    </xdr:from>
    <xdr:to>
      <xdr:col>6</xdr:col>
      <xdr:colOff>762488</xdr:colOff>
      <xdr:row>58</xdr:row>
      <xdr:rowOff>83526</xdr:rowOff>
    </xdr:to>
    <xdr:grpSp>
      <xdr:nvGrpSpPr>
        <xdr:cNvPr id="3" name="Group 2">
          <a:extLst>
            <a:ext uri="{FF2B5EF4-FFF2-40B4-BE49-F238E27FC236}">
              <a16:creationId xmlns:a16="http://schemas.microsoft.com/office/drawing/2014/main" id="{7A00542E-6FFB-40BB-B980-3AA6F69F4BBB}"/>
            </a:ext>
          </a:extLst>
        </xdr:cNvPr>
        <xdr:cNvGrpSpPr/>
      </xdr:nvGrpSpPr>
      <xdr:grpSpPr>
        <a:xfrm>
          <a:off x="1364517" y="4007827"/>
          <a:ext cx="12912888" cy="7124699"/>
          <a:chOff x="3378200" y="4286250"/>
          <a:chExt cx="12903200" cy="7124700"/>
        </a:xfrm>
      </xdr:grpSpPr>
      <xdr:graphicFrame macro="">
        <xdr:nvGraphicFramePr>
          <xdr:cNvPr id="4" name="Chart 3">
            <a:extLst>
              <a:ext uri="{FF2B5EF4-FFF2-40B4-BE49-F238E27FC236}">
                <a16:creationId xmlns:a16="http://schemas.microsoft.com/office/drawing/2014/main" id="{34F47224-EBB8-8761-356A-FFF200CEA012}"/>
              </a:ext>
            </a:extLst>
          </xdr:cNvPr>
          <xdr:cNvGraphicFramePr/>
        </xdr:nvGraphicFramePr>
        <xdr:xfrm>
          <a:off x="9636208" y="4286250"/>
          <a:ext cx="6645192" cy="7124700"/>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5" name="Chart 4">
            <a:extLst>
              <a:ext uri="{FF2B5EF4-FFF2-40B4-BE49-F238E27FC236}">
                <a16:creationId xmlns:a16="http://schemas.microsoft.com/office/drawing/2014/main" id="{FA2A9380-C82B-33B4-5D83-EFA55701C2C6}"/>
              </a:ext>
              <a:ext uri="{147F2762-F138-4A5C-976F-8EAC2B608ADB}">
                <a16:predDERef xmlns:a16="http://schemas.microsoft.com/office/drawing/2014/main" pred="{37914379-E6DC-BE47-9354-99AFFBC6CB7A}"/>
              </a:ext>
            </a:extLst>
          </xdr:cNvPr>
          <xdr:cNvGraphicFramePr>
            <a:graphicFrameLocks/>
          </xdr:cNvGraphicFramePr>
        </xdr:nvGraphicFramePr>
        <xdr:xfrm>
          <a:off x="3378200" y="4286250"/>
          <a:ext cx="6213475" cy="7124700"/>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D43B5-6CF2-114F-8E3A-76BB71BBE118}">
  <dimension ref="A1:L21"/>
  <sheetViews>
    <sheetView topLeftCell="A5" zoomScale="140" zoomScaleNormal="140" workbookViewId="0">
      <selection activeCell="D23" sqref="D23"/>
    </sheetView>
  </sheetViews>
  <sheetFormatPr defaultColWidth="11" defaultRowHeight="15.75" x14ac:dyDescent="0.25"/>
  <cols>
    <col min="2" max="2" width="19.375" customWidth="1"/>
    <col min="3" max="3" width="32.625" customWidth="1"/>
    <col min="4" max="4" width="28" customWidth="1"/>
    <col min="10" max="10" width="21.625" customWidth="1"/>
    <col min="11" max="11" width="24.375" customWidth="1"/>
  </cols>
  <sheetData>
    <row r="1" spans="1:12" x14ac:dyDescent="0.25">
      <c r="A1" t="s">
        <v>0</v>
      </c>
      <c r="B1" t="s">
        <v>1</v>
      </c>
      <c r="C1" t="s">
        <v>2</v>
      </c>
      <c r="D1" t="s">
        <v>3</v>
      </c>
      <c r="E1" t="s">
        <v>4</v>
      </c>
    </row>
    <row r="2" spans="1:12" x14ac:dyDescent="0.25">
      <c r="A2">
        <v>2007</v>
      </c>
      <c r="B2">
        <v>230575.170537889</v>
      </c>
      <c r="C2" s="1">
        <v>206027.388100955</v>
      </c>
      <c r="D2" s="1">
        <v>170517.46015548601</v>
      </c>
      <c r="E2" s="1">
        <v>35509.927945469499</v>
      </c>
    </row>
    <row r="3" spans="1:12" x14ac:dyDescent="0.25">
      <c r="A3">
        <v>2008</v>
      </c>
      <c r="B3" s="1">
        <v>244709.346603274</v>
      </c>
      <c r="C3" s="1">
        <v>229188.91353540501</v>
      </c>
      <c r="D3" s="1">
        <v>185581.58084744</v>
      </c>
      <c r="E3" s="1">
        <v>43607.332687964801</v>
      </c>
    </row>
    <row r="4" spans="1:12" x14ac:dyDescent="0.25">
      <c r="A4">
        <v>2009</v>
      </c>
      <c r="B4" s="1">
        <v>209133.768269419</v>
      </c>
      <c r="C4" s="1">
        <v>196666.45657454099</v>
      </c>
      <c r="D4" s="1">
        <v>166889.563900334</v>
      </c>
      <c r="E4" s="1">
        <v>29776.892674207102</v>
      </c>
    </row>
    <row r="5" spans="1:12" x14ac:dyDescent="0.25">
      <c r="A5">
        <v>2010</v>
      </c>
      <c r="B5">
        <v>262705.73914881801</v>
      </c>
      <c r="C5" s="1">
        <v>248801.78265712599</v>
      </c>
      <c r="D5">
        <v>204787.15318853001</v>
      </c>
      <c r="E5" s="1">
        <v>44014.629468596897</v>
      </c>
    </row>
    <row r="6" spans="1:12" x14ac:dyDescent="0.25">
      <c r="A6">
        <v>2011</v>
      </c>
      <c r="B6" s="1">
        <v>291020.37900662399</v>
      </c>
      <c r="C6" s="1">
        <v>281176.53333390102</v>
      </c>
      <c r="D6" s="1">
        <v>227428.07779304401</v>
      </c>
      <c r="E6" s="1">
        <v>53748.455540857198</v>
      </c>
    </row>
    <row r="7" spans="1:12" x14ac:dyDescent="0.25">
      <c r="A7">
        <v>2012</v>
      </c>
      <c r="B7" s="1">
        <v>315158.19038867898</v>
      </c>
      <c r="C7" s="1">
        <v>306065.35111583199</v>
      </c>
      <c r="D7" s="1">
        <v>250587.53419749701</v>
      </c>
      <c r="E7" s="1">
        <v>55477.8169183356</v>
      </c>
    </row>
    <row r="8" spans="1:12" x14ac:dyDescent="0.25">
      <c r="A8">
        <v>2013</v>
      </c>
      <c r="B8" s="1">
        <v>321303.33894342103</v>
      </c>
      <c r="C8" s="1">
        <v>316226.18109465099</v>
      </c>
      <c r="D8" s="1">
        <v>256794.94236812301</v>
      </c>
      <c r="E8" s="1">
        <v>59431.2387265285</v>
      </c>
    </row>
    <row r="9" spans="1:12" x14ac:dyDescent="0.25">
      <c r="A9">
        <v>2014</v>
      </c>
      <c r="B9" s="1">
        <v>345792.23918014701</v>
      </c>
      <c r="C9" s="1">
        <v>343777.65252533101</v>
      </c>
      <c r="D9" s="1">
        <v>282101.03750611102</v>
      </c>
      <c r="E9" s="1">
        <v>61676.6150192196</v>
      </c>
    </row>
    <row r="10" spans="1:12" x14ac:dyDescent="0.25">
      <c r="A10">
        <v>2015</v>
      </c>
      <c r="B10" s="1">
        <v>358783.10120999801</v>
      </c>
      <c r="C10" s="1">
        <v>371576.89102144202</v>
      </c>
      <c r="D10" s="1">
        <v>306200.21390079003</v>
      </c>
      <c r="E10" s="1">
        <v>65376.6771206513</v>
      </c>
      <c r="G10" s="6"/>
      <c r="H10" s="6"/>
      <c r="I10" s="6"/>
      <c r="J10" s="6"/>
      <c r="K10" s="6"/>
    </row>
    <row r="11" spans="1:12" x14ac:dyDescent="0.25">
      <c r="A11">
        <v>2016</v>
      </c>
      <c r="B11" s="1">
        <v>341520.28975856298</v>
      </c>
      <c r="C11" s="1">
        <v>356992.57164638198</v>
      </c>
      <c r="D11" s="1">
        <v>292492.22638251202</v>
      </c>
      <c r="E11" s="1">
        <v>64500.345263869</v>
      </c>
      <c r="G11" s="7"/>
      <c r="H11" s="7"/>
      <c r="I11" s="7"/>
      <c r="J11" s="7"/>
      <c r="K11" s="7"/>
    </row>
    <row r="12" spans="1:12" x14ac:dyDescent="0.25">
      <c r="A12">
        <v>2017</v>
      </c>
      <c r="B12" s="1">
        <v>527732.98664331401</v>
      </c>
      <c r="C12" s="1">
        <v>508564.45888279501</v>
      </c>
      <c r="D12" s="1">
        <v>429385.46813319699</v>
      </c>
      <c r="E12">
        <v>79178.990749597899</v>
      </c>
      <c r="G12" s="6"/>
      <c r="H12" s="7"/>
      <c r="I12" s="7"/>
      <c r="J12" s="7"/>
      <c r="K12" s="7"/>
      <c r="L12" s="7"/>
    </row>
    <row r="13" spans="1:12" x14ac:dyDescent="0.25">
      <c r="A13">
        <v>2018</v>
      </c>
      <c r="B13" s="1">
        <v>450687.726355183</v>
      </c>
      <c r="C13" s="1">
        <v>464271.43595206301</v>
      </c>
      <c r="D13" s="1">
        <v>370811.23673909198</v>
      </c>
      <c r="E13" s="1">
        <v>93460.1992129711</v>
      </c>
      <c r="G13" s="7"/>
      <c r="H13" s="7"/>
      <c r="I13" s="7"/>
      <c r="J13" s="7"/>
      <c r="K13" s="7"/>
      <c r="L13" s="7"/>
    </row>
    <row r="14" spans="1:12" x14ac:dyDescent="0.25">
      <c r="A14">
        <v>2019</v>
      </c>
      <c r="B14" s="1">
        <v>490978.58505765902</v>
      </c>
      <c r="C14" s="1">
        <v>500180.44437932601</v>
      </c>
      <c r="D14" s="1">
        <v>407835.26585318003</v>
      </c>
      <c r="E14" s="1">
        <v>92345.178526146497</v>
      </c>
      <c r="G14" s="6"/>
      <c r="H14" s="7"/>
      <c r="I14" s="7"/>
      <c r="J14" s="7"/>
      <c r="K14" s="7"/>
      <c r="L14" s="7"/>
    </row>
    <row r="15" spans="1:12" x14ac:dyDescent="0.25">
      <c r="A15">
        <v>2020</v>
      </c>
      <c r="B15" s="1">
        <v>442456.13657114998</v>
      </c>
      <c r="C15" s="1">
        <v>465240.58847052098</v>
      </c>
      <c r="D15" s="1">
        <v>374500.99481934798</v>
      </c>
      <c r="E15" s="1">
        <v>90739.593651172807</v>
      </c>
      <c r="G15" s="7"/>
      <c r="H15" s="7"/>
      <c r="I15" s="7"/>
      <c r="J15" s="7"/>
      <c r="K15" s="7"/>
      <c r="L15" s="7"/>
    </row>
    <row r="16" spans="1:12" x14ac:dyDescent="0.25">
      <c r="A16">
        <v>2021</v>
      </c>
      <c r="B16" s="1">
        <v>633563.53121658706</v>
      </c>
      <c r="C16" s="1">
        <v>649111.29617719795</v>
      </c>
      <c r="D16" s="1">
        <v>522648.16984786699</v>
      </c>
      <c r="E16" s="1">
        <v>126463.126329331</v>
      </c>
      <c r="G16" s="6"/>
      <c r="H16" s="7"/>
      <c r="I16" s="7"/>
      <c r="J16" s="7"/>
      <c r="K16" s="7"/>
      <c r="L16" s="7"/>
    </row>
    <row r="17" spans="1:12" x14ac:dyDescent="0.25">
      <c r="A17">
        <v>2022</v>
      </c>
      <c r="B17" s="1">
        <v>568085.41534373094</v>
      </c>
      <c r="C17" s="1">
        <v>612864.75667423801</v>
      </c>
      <c r="D17" s="1">
        <v>468731.20696405001</v>
      </c>
      <c r="E17" s="1">
        <v>144133.549710188</v>
      </c>
      <c r="G17" s="7"/>
      <c r="H17" s="7"/>
      <c r="I17" s="7"/>
      <c r="J17" s="7"/>
      <c r="K17" s="7"/>
      <c r="L17" s="7"/>
    </row>
    <row r="18" spans="1:12" x14ac:dyDescent="0.25">
      <c r="A18">
        <v>2023</v>
      </c>
      <c r="B18" s="1">
        <v>551502.47291120805</v>
      </c>
      <c r="C18" s="1">
        <v>592696.67434443405</v>
      </c>
      <c r="D18" s="1">
        <v>454693.63566203002</v>
      </c>
      <c r="E18" s="1">
        <v>138003.03868240301</v>
      </c>
      <c r="G18" s="6"/>
      <c r="H18" s="7"/>
      <c r="I18" s="7"/>
      <c r="J18" s="7"/>
      <c r="K18" s="7"/>
      <c r="L18" s="7"/>
    </row>
    <row r="19" spans="1:12" x14ac:dyDescent="0.25">
      <c r="A19">
        <v>2024</v>
      </c>
      <c r="B19" s="1">
        <v>560172.02193075395</v>
      </c>
      <c r="C19" s="1">
        <v>617819.48503437499</v>
      </c>
      <c r="D19" s="1">
        <v>460515.18868694402</v>
      </c>
      <c r="E19" s="1">
        <v>157304.29634743</v>
      </c>
      <c r="G19" s="7"/>
      <c r="H19" s="7"/>
      <c r="I19" s="7"/>
      <c r="J19" s="7"/>
      <c r="K19" s="7"/>
      <c r="L19" s="7"/>
    </row>
    <row r="21" spans="1:12" x14ac:dyDescent="0.25">
      <c r="A21" s="29" t="s">
        <v>5</v>
      </c>
      <c r="B21" s="29"/>
      <c r="C21" s="29"/>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757F7-BEA8-E942-A05B-B208D7C7A65F}">
  <dimension ref="A1:G39"/>
  <sheetViews>
    <sheetView topLeftCell="A17" zoomScaleNormal="130" workbookViewId="0">
      <selection activeCell="C21" sqref="C21"/>
    </sheetView>
  </sheetViews>
  <sheetFormatPr defaultColWidth="11" defaultRowHeight="15.75" x14ac:dyDescent="0.25"/>
  <cols>
    <col min="2" max="2" width="24" customWidth="1"/>
    <col min="3" max="3" width="47.125" customWidth="1"/>
    <col min="4" max="4" width="35.5" customWidth="1"/>
    <col min="5" max="5" width="43.5" customWidth="1"/>
  </cols>
  <sheetData>
    <row r="1" spans="1:7" x14ac:dyDescent="0.25">
      <c r="A1" t="s">
        <v>0</v>
      </c>
      <c r="B1" t="s">
        <v>6</v>
      </c>
      <c r="C1" t="s">
        <v>7</v>
      </c>
      <c r="D1" t="s">
        <v>8</v>
      </c>
      <c r="E1" t="s">
        <v>9</v>
      </c>
      <c r="F1" s="4" t="s">
        <v>10</v>
      </c>
      <c r="G1" s="4" t="s">
        <v>11</v>
      </c>
    </row>
    <row r="2" spans="1:7" x14ac:dyDescent="0.25">
      <c r="A2">
        <v>2007</v>
      </c>
      <c r="B2" s="3">
        <f>china_us_mrio_2007_2024_summary!B2</f>
        <v>230575.170537889</v>
      </c>
      <c r="C2" s="3">
        <f>china_us_mrio_2007_2024_summary!C2</f>
        <v>206027.388100955</v>
      </c>
      <c r="D2" s="2">
        <f>china_us_mrio_2007_2024_summary!D2</f>
        <v>170517.46015548601</v>
      </c>
      <c r="E2" s="2">
        <f>china_us_mrio_2007_2024_summary!E2</f>
        <v>35509.927945469499</v>
      </c>
      <c r="F2" s="5">
        <f>D2/C2</f>
        <v>0.8276446239852886</v>
      </c>
      <c r="G2" s="5">
        <f>E2/C2</f>
        <v>0.17235537601471393</v>
      </c>
    </row>
    <row r="3" spans="1:7" x14ac:dyDescent="0.25">
      <c r="A3">
        <v>2008</v>
      </c>
      <c r="B3" s="3">
        <f>china_us_mrio_2007_2024_summary!B3</f>
        <v>244709.346603274</v>
      </c>
      <c r="C3" s="3">
        <f>china_us_mrio_2007_2024_summary!C3</f>
        <v>229188.91353540501</v>
      </c>
      <c r="D3" s="2">
        <f>china_us_mrio_2007_2024_summary!D3</f>
        <v>185581.58084744</v>
      </c>
      <c r="E3" s="2">
        <f>china_us_mrio_2007_2024_summary!E3</f>
        <v>43607.332687964801</v>
      </c>
      <c r="F3" s="5">
        <f t="shared" ref="F3:F19" si="0">D3/C3</f>
        <v>0.80973192806191918</v>
      </c>
      <c r="G3" s="5">
        <f t="shared" ref="G3:G19" si="1">E3/C3</f>
        <v>0.19026807193807985</v>
      </c>
    </row>
    <row r="4" spans="1:7" x14ac:dyDescent="0.25">
      <c r="A4">
        <v>2009</v>
      </c>
      <c r="B4" s="3">
        <f>china_us_mrio_2007_2024_summary!B4</f>
        <v>209133.768269419</v>
      </c>
      <c r="C4" s="3">
        <f>china_us_mrio_2007_2024_summary!C4</f>
        <v>196666.45657454099</v>
      </c>
      <c r="D4" s="2">
        <f>china_us_mrio_2007_2024_summary!D4</f>
        <v>166889.563900334</v>
      </c>
      <c r="E4" s="2">
        <f>china_us_mrio_2007_2024_summary!E4</f>
        <v>29776.892674207102</v>
      </c>
      <c r="F4" s="5">
        <f t="shared" si="0"/>
        <v>0.84859190940412921</v>
      </c>
      <c r="G4" s="5">
        <f t="shared" si="1"/>
        <v>0.15140809059587135</v>
      </c>
    </row>
    <row r="5" spans="1:7" x14ac:dyDescent="0.25">
      <c r="A5">
        <v>2010</v>
      </c>
      <c r="B5" s="3">
        <f>china_us_mrio_2007_2024_summary!B5</f>
        <v>262705.73914881801</v>
      </c>
      <c r="C5" s="3">
        <f>china_us_mrio_2007_2024_summary!C5</f>
        <v>248801.78265712599</v>
      </c>
      <c r="D5" s="2">
        <f>china_us_mrio_2007_2024_summary!D5</f>
        <v>204787.15318853001</v>
      </c>
      <c r="E5" s="2">
        <f>china_us_mrio_2007_2024_summary!E5</f>
        <v>44014.629468596897</v>
      </c>
      <c r="F5" s="5">
        <f t="shared" si="0"/>
        <v>0.82309359282504579</v>
      </c>
      <c r="G5" s="5">
        <f t="shared" si="1"/>
        <v>0.17690640717495784</v>
      </c>
    </row>
    <row r="6" spans="1:7" x14ac:dyDescent="0.25">
      <c r="A6">
        <v>2011</v>
      </c>
      <c r="B6" s="3">
        <f>china_us_mrio_2007_2024_summary!B6</f>
        <v>291020.37900662399</v>
      </c>
      <c r="C6" s="3">
        <f>china_us_mrio_2007_2024_summary!C6</f>
        <v>281176.53333390102</v>
      </c>
      <c r="D6" s="2">
        <f>china_us_mrio_2007_2024_summary!D6</f>
        <v>227428.07779304401</v>
      </c>
      <c r="E6" s="2">
        <f>china_us_mrio_2007_2024_summary!E6</f>
        <v>53748.455540857198</v>
      </c>
      <c r="F6" s="5">
        <f t="shared" si="0"/>
        <v>0.80884444763734964</v>
      </c>
      <c r="G6" s="5">
        <f t="shared" si="1"/>
        <v>0.191155552362651</v>
      </c>
    </row>
    <row r="7" spans="1:7" x14ac:dyDescent="0.25">
      <c r="A7">
        <v>2012</v>
      </c>
      <c r="B7" s="3">
        <f>china_us_mrio_2007_2024_summary!B7</f>
        <v>315158.19038867898</v>
      </c>
      <c r="C7" s="3">
        <f>china_us_mrio_2007_2024_summary!C7</f>
        <v>306065.35111583199</v>
      </c>
      <c r="D7" s="2">
        <f>china_us_mrio_2007_2024_summary!D7</f>
        <v>250587.53419749701</v>
      </c>
      <c r="E7" s="2">
        <f>china_us_mrio_2007_2024_summary!E7</f>
        <v>55477.8169183356</v>
      </c>
      <c r="F7" s="5">
        <f t="shared" si="0"/>
        <v>0.81873865592404438</v>
      </c>
      <c r="G7" s="5">
        <f t="shared" si="1"/>
        <v>0.18126134407595762</v>
      </c>
    </row>
    <row r="8" spans="1:7" x14ac:dyDescent="0.25">
      <c r="A8">
        <v>2013</v>
      </c>
      <c r="B8" s="3">
        <f>china_us_mrio_2007_2024_summary!B8</f>
        <v>321303.33894342103</v>
      </c>
      <c r="C8" s="3">
        <f>china_us_mrio_2007_2024_summary!C8</f>
        <v>316226.18109465099</v>
      </c>
      <c r="D8" s="2">
        <f>china_us_mrio_2007_2024_summary!D8</f>
        <v>256794.94236812301</v>
      </c>
      <c r="E8" s="2">
        <f>china_us_mrio_2007_2024_summary!E8</f>
        <v>59431.2387265285</v>
      </c>
      <c r="F8" s="5">
        <f t="shared" si="0"/>
        <v>0.81206097951535716</v>
      </c>
      <c r="G8" s="5">
        <f t="shared" si="1"/>
        <v>0.18793902048464445</v>
      </c>
    </row>
    <row r="9" spans="1:7" x14ac:dyDescent="0.25">
      <c r="A9">
        <v>2014</v>
      </c>
      <c r="B9" s="3">
        <f>china_us_mrio_2007_2024_summary!B9</f>
        <v>345792.23918014701</v>
      </c>
      <c r="C9" s="3">
        <f>china_us_mrio_2007_2024_summary!C9</f>
        <v>343777.65252533101</v>
      </c>
      <c r="D9" s="2">
        <f>china_us_mrio_2007_2024_summary!D9</f>
        <v>282101.03750611102</v>
      </c>
      <c r="E9" s="2">
        <f>china_us_mrio_2007_2024_summary!E9</f>
        <v>61676.6150192196</v>
      </c>
      <c r="F9" s="5">
        <f t="shared" si="0"/>
        <v>0.82059155222524127</v>
      </c>
      <c r="G9" s="5">
        <f t="shared" si="1"/>
        <v>0.17940844777475756</v>
      </c>
    </row>
    <row r="10" spans="1:7" x14ac:dyDescent="0.25">
      <c r="A10">
        <v>2015</v>
      </c>
      <c r="B10" s="3">
        <f>china_us_mrio_2007_2024_summary!B10</f>
        <v>358783.10120999801</v>
      </c>
      <c r="C10" s="3">
        <f>china_us_mrio_2007_2024_summary!C10</f>
        <v>371576.89102144202</v>
      </c>
      <c r="D10" s="2">
        <f>china_us_mrio_2007_2024_summary!D10</f>
        <v>306200.21390079003</v>
      </c>
      <c r="E10" s="2">
        <f>china_us_mrio_2007_2024_summary!E10</f>
        <v>65376.6771206513</v>
      </c>
      <c r="F10" s="5">
        <f t="shared" si="0"/>
        <v>0.82405612754621116</v>
      </c>
      <c r="G10" s="5">
        <f t="shared" si="1"/>
        <v>0.17594387245378698</v>
      </c>
    </row>
    <row r="11" spans="1:7" x14ac:dyDescent="0.25">
      <c r="A11">
        <v>2016</v>
      </c>
      <c r="B11" s="3">
        <f>china_us_mrio_2007_2024_summary!B11</f>
        <v>341520.28975856298</v>
      </c>
      <c r="C11" s="3">
        <f>china_us_mrio_2007_2024_summary!C11</f>
        <v>356992.57164638198</v>
      </c>
      <c r="D11" s="2">
        <f>china_us_mrio_2007_2024_summary!D11</f>
        <v>292492.22638251202</v>
      </c>
      <c r="E11" s="2">
        <f>china_us_mrio_2007_2024_summary!E11</f>
        <v>64500.345263869</v>
      </c>
      <c r="F11" s="5">
        <f t="shared" si="0"/>
        <v>0.81932300449164353</v>
      </c>
      <c r="G11" s="5">
        <f t="shared" si="1"/>
        <v>0.18067699550835373</v>
      </c>
    </row>
    <row r="12" spans="1:7" x14ac:dyDescent="0.25">
      <c r="A12">
        <v>2017</v>
      </c>
      <c r="B12" s="3">
        <f>china_us_mrio_2007_2024_summary!B12</f>
        <v>527732.98664331401</v>
      </c>
      <c r="C12" s="3">
        <f>china_us_mrio_2007_2024_summary!C12</f>
        <v>508564.45888279501</v>
      </c>
      <c r="D12" s="2">
        <f>china_us_mrio_2007_2024_summary!D12</f>
        <v>429385.46813319699</v>
      </c>
      <c r="E12" s="2">
        <f>china_us_mrio_2007_2024_summary!E12</f>
        <v>79178.990749597899</v>
      </c>
      <c r="F12" s="5">
        <f t="shared" si="0"/>
        <v>0.84430883958439218</v>
      </c>
      <c r="G12" s="5">
        <f t="shared" si="1"/>
        <v>0.15569116041560757</v>
      </c>
    </row>
    <row r="13" spans="1:7" x14ac:dyDescent="0.25">
      <c r="A13">
        <v>2018</v>
      </c>
      <c r="B13" s="3">
        <f>china_us_mrio_2007_2024_summary!B13</f>
        <v>450687.726355183</v>
      </c>
      <c r="C13" s="3">
        <f>china_us_mrio_2007_2024_summary!C13</f>
        <v>464271.43595206301</v>
      </c>
      <c r="D13" s="2">
        <f>china_us_mrio_2007_2024_summary!D13</f>
        <v>370811.23673909198</v>
      </c>
      <c r="E13" s="2">
        <f>china_us_mrio_2007_2024_summary!E13</f>
        <v>93460.1992129711</v>
      </c>
      <c r="F13" s="5">
        <f t="shared" si="0"/>
        <v>0.79869491858503872</v>
      </c>
      <c r="G13" s="5">
        <f t="shared" si="1"/>
        <v>0.20130508141496145</v>
      </c>
    </row>
    <row r="14" spans="1:7" x14ac:dyDescent="0.25">
      <c r="A14">
        <v>2019</v>
      </c>
      <c r="B14" s="3">
        <f>china_us_mrio_2007_2024_summary!B14</f>
        <v>490978.58505765902</v>
      </c>
      <c r="C14" s="3">
        <f>china_us_mrio_2007_2024_summary!C14</f>
        <v>500180.44437932601</v>
      </c>
      <c r="D14" s="2">
        <f>china_us_mrio_2007_2024_summary!D14</f>
        <v>407835.26585318003</v>
      </c>
      <c r="E14" s="2">
        <f>china_us_mrio_2007_2024_summary!E14</f>
        <v>92345.178526146497</v>
      </c>
      <c r="F14" s="5">
        <f t="shared" si="0"/>
        <v>0.81537627157587667</v>
      </c>
      <c r="G14" s="5">
        <f t="shared" si="1"/>
        <v>0.18462372842412431</v>
      </c>
    </row>
    <row r="15" spans="1:7" x14ac:dyDescent="0.25">
      <c r="A15">
        <v>2020</v>
      </c>
      <c r="B15" s="3">
        <f>china_us_mrio_2007_2024_summary!B15</f>
        <v>442456.13657114998</v>
      </c>
      <c r="C15" s="3">
        <f>china_us_mrio_2007_2024_summary!C15</f>
        <v>465240.58847052098</v>
      </c>
      <c r="D15" s="2">
        <f>china_us_mrio_2007_2024_summary!D15</f>
        <v>374500.99481934798</v>
      </c>
      <c r="E15" s="2">
        <f>china_us_mrio_2007_2024_summary!E15</f>
        <v>90739.593651172807</v>
      </c>
      <c r="F15" s="5">
        <f t="shared" si="0"/>
        <v>0.80496200052218247</v>
      </c>
      <c r="G15" s="5">
        <f t="shared" si="1"/>
        <v>0.19503799947781714</v>
      </c>
    </row>
    <row r="16" spans="1:7" x14ac:dyDescent="0.25">
      <c r="A16">
        <v>2021</v>
      </c>
      <c r="B16" s="3">
        <f>china_us_mrio_2007_2024_summary!B16</f>
        <v>633563.53121658706</v>
      </c>
      <c r="C16" s="3">
        <f>china_us_mrio_2007_2024_summary!C16</f>
        <v>649111.29617719795</v>
      </c>
      <c r="D16" s="2">
        <f>china_us_mrio_2007_2024_summary!D16</f>
        <v>522648.16984786699</v>
      </c>
      <c r="E16" s="2">
        <f>china_us_mrio_2007_2024_summary!E16</f>
        <v>126463.126329331</v>
      </c>
      <c r="F16" s="5">
        <f t="shared" si="0"/>
        <v>0.80517497219027234</v>
      </c>
      <c r="G16" s="5">
        <f t="shared" si="1"/>
        <v>0.19482502780972774</v>
      </c>
    </row>
    <row r="17" spans="1:7" x14ac:dyDescent="0.25">
      <c r="A17">
        <v>2022</v>
      </c>
      <c r="B17" s="3">
        <f>china_us_mrio_2007_2024_summary!B17</f>
        <v>568085.41534373094</v>
      </c>
      <c r="C17" s="3">
        <f>china_us_mrio_2007_2024_summary!C17</f>
        <v>612864.75667423801</v>
      </c>
      <c r="D17" s="2">
        <f>china_us_mrio_2007_2024_summary!D17</f>
        <v>468731.20696405001</v>
      </c>
      <c r="E17" s="2">
        <f>china_us_mrio_2007_2024_summary!E17</f>
        <v>144133.549710188</v>
      </c>
      <c r="F17" s="5">
        <f t="shared" si="0"/>
        <v>0.76481997350877085</v>
      </c>
      <c r="G17" s="5">
        <f t="shared" si="1"/>
        <v>0.23518002649122915</v>
      </c>
    </row>
    <row r="18" spans="1:7" x14ac:dyDescent="0.25">
      <c r="A18">
        <v>2023</v>
      </c>
      <c r="B18" s="3">
        <f>china_us_mrio_2007_2024_summary!B18</f>
        <v>551502.47291120805</v>
      </c>
      <c r="C18" s="3">
        <f>china_us_mrio_2007_2024_summary!C18</f>
        <v>592696.67434443405</v>
      </c>
      <c r="D18" s="2">
        <f>china_us_mrio_2007_2024_summary!D18</f>
        <v>454693.63566203002</v>
      </c>
      <c r="E18" s="2">
        <f>china_us_mrio_2007_2024_summary!E18</f>
        <v>138003.03868240301</v>
      </c>
      <c r="F18" s="5">
        <f t="shared" si="0"/>
        <v>0.76716076763034735</v>
      </c>
      <c r="G18" s="5">
        <f t="shared" si="1"/>
        <v>0.23283923236965096</v>
      </c>
    </row>
    <row r="19" spans="1:7" x14ac:dyDescent="0.25">
      <c r="A19">
        <v>2024</v>
      </c>
      <c r="B19" s="3">
        <f>china_us_mrio_2007_2024_summary!B19</f>
        <v>560172.02193075395</v>
      </c>
      <c r="C19" s="3">
        <f>china_us_mrio_2007_2024_summary!C19</f>
        <v>617819.48503437499</v>
      </c>
      <c r="D19" s="2">
        <f>china_us_mrio_2007_2024_summary!D19</f>
        <v>460515.18868694402</v>
      </c>
      <c r="E19" s="2">
        <f>china_us_mrio_2007_2024_summary!E19</f>
        <v>157304.29634743</v>
      </c>
      <c r="F19" s="5">
        <f t="shared" si="0"/>
        <v>0.74538793262779879</v>
      </c>
      <c r="G19" s="5">
        <f t="shared" si="1"/>
        <v>0.25461206737219971</v>
      </c>
    </row>
    <row r="20" spans="1:7" x14ac:dyDescent="0.25">
      <c r="A20" t="s">
        <v>12</v>
      </c>
      <c r="B20" t="s">
        <v>6</v>
      </c>
      <c r="C20" t="s">
        <v>7</v>
      </c>
      <c r="D20" t="s">
        <v>13</v>
      </c>
      <c r="E20" t="s">
        <v>14</v>
      </c>
    </row>
    <row r="21" spans="1:7" x14ac:dyDescent="0.25">
      <c r="A21">
        <v>2007</v>
      </c>
      <c r="B21">
        <f t="shared" ref="B21:C38" si="2">B2/1000</f>
        <v>230.57517053788899</v>
      </c>
      <c r="C21">
        <f t="shared" si="2"/>
        <v>206.02738810095499</v>
      </c>
      <c r="D21">
        <f>'Figure 5.'!E3/1000</f>
        <v>333.24900000000002</v>
      </c>
      <c r="E21">
        <f>C21/D21</f>
        <v>0.6182385786632667</v>
      </c>
    </row>
    <row r="22" spans="1:7" x14ac:dyDescent="0.25">
      <c r="A22">
        <v>2008</v>
      </c>
      <c r="B22">
        <f t="shared" si="2"/>
        <v>244.70934660327399</v>
      </c>
      <c r="C22">
        <f t="shared" si="2"/>
        <v>229.18891353540502</v>
      </c>
      <c r="D22">
        <f>'Figure 5.'!E4/1000</f>
        <v>350.44799999999998</v>
      </c>
      <c r="E22">
        <f t="shared" ref="E22:E38" si="3">C22/D22</f>
        <v>0.65398836214047462</v>
      </c>
    </row>
    <row r="23" spans="1:7" x14ac:dyDescent="0.25">
      <c r="A23">
        <v>2009</v>
      </c>
      <c r="B23">
        <f t="shared" si="2"/>
        <v>209.13376826941899</v>
      </c>
      <c r="C23">
        <f t="shared" si="2"/>
        <v>196.666456574541</v>
      </c>
      <c r="D23">
        <f>'Figure 5.'!E5/1000</f>
        <v>307.34699999999998</v>
      </c>
      <c r="E23">
        <f t="shared" si="3"/>
        <v>0.63988409379151578</v>
      </c>
    </row>
    <row r="24" spans="1:7" x14ac:dyDescent="0.25">
      <c r="A24">
        <v>2010</v>
      </c>
      <c r="B24">
        <f t="shared" si="2"/>
        <v>262.705739148818</v>
      </c>
      <c r="C24">
        <f t="shared" si="2"/>
        <v>248.80178265712598</v>
      </c>
      <c r="D24">
        <f>'Figure 5.'!E6/1000</f>
        <v>377.61900000000003</v>
      </c>
      <c r="E24">
        <f t="shared" si="3"/>
        <v>0.65886987322440338</v>
      </c>
    </row>
    <row r="25" spans="1:7" x14ac:dyDescent="0.25">
      <c r="A25">
        <v>2011</v>
      </c>
      <c r="B25">
        <f t="shared" si="2"/>
        <v>291.02037900662401</v>
      </c>
      <c r="C25">
        <f t="shared" si="2"/>
        <v>281.17653333390103</v>
      </c>
      <c r="D25">
        <f>'Figure 5.'!E7/1000</f>
        <v>413.27499999999998</v>
      </c>
      <c r="E25">
        <f t="shared" si="3"/>
        <v>0.68036182525897049</v>
      </c>
    </row>
    <row r="26" spans="1:7" x14ac:dyDescent="0.25">
      <c r="A26">
        <v>2012</v>
      </c>
      <c r="B26">
        <f t="shared" si="2"/>
        <v>315.15819038867897</v>
      </c>
      <c r="C26">
        <f t="shared" si="2"/>
        <v>306.06535111583202</v>
      </c>
      <c r="D26">
        <f>'Figure 5.'!E8/1000</f>
        <v>440.286</v>
      </c>
      <c r="E26">
        <f t="shared" si="3"/>
        <v>0.69515122242322491</v>
      </c>
    </row>
    <row r="27" spans="1:7" x14ac:dyDescent="0.25">
      <c r="A27">
        <v>2013</v>
      </c>
      <c r="B27">
        <f t="shared" si="2"/>
        <v>321.30333894342101</v>
      </c>
      <c r="C27">
        <f t="shared" si="2"/>
        <v>316.226181094651</v>
      </c>
      <c r="D27">
        <f>'Figure 5.'!E9/1000</f>
        <v>456.19499999999999</v>
      </c>
      <c r="E27">
        <f t="shared" si="3"/>
        <v>0.69318204078223344</v>
      </c>
    </row>
    <row r="28" spans="1:7" x14ac:dyDescent="0.25">
      <c r="A28">
        <v>2014</v>
      </c>
      <c r="B28">
        <f t="shared" si="2"/>
        <v>345.79223918014702</v>
      </c>
      <c r="C28">
        <f t="shared" si="2"/>
        <v>343.77765252533101</v>
      </c>
      <c r="D28">
        <f>'Figure 5.'!E10/1000</f>
        <v>484.56599999999997</v>
      </c>
      <c r="E28">
        <f t="shared" si="3"/>
        <v>0.70945475440978323</v>
      </c>
    </row>
    <row r="29" spans="1:7" x14ac:dyDescent="0.25">
      <c r="A29">
        <v>2015</v>
      </c>
      <c r="B29">
        <f t="shared" si="2"/>
        <v>358.78310120999799</v>
      </c>
      <c r="C29">
        <f t="shared" si="2"/>
        <v>371.57689102144201</v>
      </c>
      <c r="D29">
        <f>'Figure 5.'!E11/1000</f>
        <v>499.697</v>
      </c>
      <c r="E29">
        <f t="shared" si="3"/>
        <v>0.74360440631310976</v>
      </c>
    </row>
    <row r="30" spans="1:7" x14ac:dyDescent="0.25">
      <c r="A30">
        <v>2016</v>
      </c>
      <c r="B30">
        <f t="shared" si="2"/>
        <v>341.52028975856297</v>
      </c>
      <c r="C30">
        <f t="shared" si="2"/>
        <v>356.99257164638198</v>
      </c>
      <c r="D30">
        <f>'Figure 5.'!E12/1000</f>
        <v>479.71800000000002</v>
      </c>
      <c r="E30">
        <f t="shared" si="3"/>
        <v>0.74417172515182251</v>
      </c>
    </row>
    <row r="31" spans="1:7" x14ac:dyDescent="0.25">
      <c r="A31">
        <v>2017</v>
      </c>
      <c r="B31">
        <f t="shared" si="2"/>
        <v>527.73298664331401</v>
      </c>
      <c r="C31">
        <f t="shared" si="2"/>
        <v>508.56445888279501</v>
      </c>
      <c r="D31">
        <f>'Figure 5.'!E13/1000</f>
        <v>524.14400000000001</v>
      </c>
      <c r="E31">
        <f t="shared" si="3"/>
        <v>0.97027621967015742</v>
      </c>
      <c r="F31">
        <f>AVERAGE(E21:E31)</f>
        <v>0.70974391834808759</v>
      </c>
    </row>
    <row r="32" spans="1:7" x14ac:dyDescent="0.25">
      <c r="A32">
        <v>2018</v>
      </c>
      <c r="B32">
        <f t="shared" si="2"/>
        <v>450.68772635518297</v>
      </c>
      <c r="C32">
        <f t="shared" si="2"/>
        <v>464.27143595206303</v>
      </c>
      <c r="D32">
        <f>'Figure 5.'!E14/1000</f>
        <v>558.24400000000003</v>
      </c>
      <c r="E32">
        <f t="shared" si="3"/>
        <v>0.83166399630280485</v>
      </c>
    </row>
    <row r="33" spans="1:5" x14ac:dyDescent="0.25">
      <c r="A33">
        <v>2019</v>
      </c>
      <c r="B33">
        <f t="shared" si="2"/>
        <v>490.97858505765902</v>
      </c>
      <c r="C33">
        <f t="shared" si="2"/>
        <v>500.18044437932599</v>
      </c>
      <c r="D33">
        <f>'Figure 5.'!E15/1000</f>
        <v>469.54899999999998</v>
      </c>
      <c r="E33">
        <f t="shared" si="3"/>
        <v>1.0652358846027272</v>
      </c>
    </row>
    <row r="34" spans="1:5" x14ac:dyDescent="0.25">
      <c r="A34">
        <v>2020</v>
      </c>
      <c r="B34">
        <f t="shared" si="2"/>
        <v>442.45613657114995</v>
      </c>
      <c r="C34">
        <f t="shared" si="2"/>
        <v>465.24058847052095</v>
      </c>
      <c r="D34">
        <f>'Figure 5.'!E16/1000</f>
        <v>448.74</v>
      </c>
      <c r="E34">
        <f t="shared" si="3"/>
        <v>1.0367709329913111</v>
      </c>
    </row>
    <row r="35" spans="1:5" x14ac:dyDescent="0.25">
      <c r="A35">
        <v>2021</v>
      </c>
      <c r="B35">
        <f t="shared" si="2"/>
        <v>633.56353121658708</v>
      </c>
      <c r="C35">
        <f t="shared" si="2"/>
        <v>649.11129617719791</v>
      </c>
      <c r="D35">
        <f>'Figure 5.'!E17/1000</f>
        <v>526.24699999999996</v>
      </c>
      <c r="E35">
        <f t="shared" si="3"/>
        <v>1.2334726776156406</v>
      </c>
    </row>
    <row r="36" spans="1:5" x14ac:dyDescent="0.25">
      <c r="A36">
        <v>2022</v>
      </c>
      <c r="B36">
        <f t="shared" si="2"/>
        <v>568.08541534373092</v>
      </c>
      <c r="C36">
        <f t="shared" si="2"/>
        <v>612.86475667423804</v>
      </c>
      <c r="D36">
        <f>'Figure 5.'!E18/1000</f>
        <v>562.39499999999998</v>
      </c>
      <c r="E36">
        <f t="shared" si="3"/>
        <v>1.089740763474494</v>
      </c>
    </row>
    <row r="37" spans="1:5" x14ac:dyDescent="0.25">
      <c r="A37">
        <v>2023</v>
      </c>
      <c r="B37">
        <f t="shared" si="2"/>
        <v>551.50247291120809</v>
      </c>
      <c r="C37">
        <f t="shared" si="2"/>
        <v>592.69667434443409</v>
      </c>
      <c r="D37">
        <f>'Figure 5.'!E19/1000</f>
        <v>447.18799999999999</v>
      </c>
      <c r="E37">
        <f t="shared" si="3"/>
        <v>1.3253859100522243</v>
      </c>
    </row>
    <row r="38" spans="1:5" x14ac:dyDescent="0.25">
      <c r="A38">
        <v>2024</v>
      </c>
      <c r="B38">
        <f t="shared" si="2"/>
        <v>560.172021930754</v>
      </c>
      <c r="C38">
        <f t="shared" si="2"/>
        <v>617.81948503437502</v>
      </c>
      <c r="D38">
        <f>'Figure 5.'!E20/1000</f>
        <v>461.42500000000001</v>
      </c>
      <c r="E38" s="29">
        <f t="shared" si="3"/>
        <v>1.3389380398426072</v>
      </c>
    </row>
    <row r="39" spans="1:5" x14ac:dyDescent="0.25">
      <c r="D39" t="s">
        <v>15</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4CB58-8E51-9E4D-8A11-DDD0D2B8962F}">
  <dimension ref="A1:K27"/>
  <sheetViews>
    <sheetView zoomScaleNormal="140" workbookViewId="0">
      <selection activeCell="A24" sqref="A24"/>
    </sheetView>
  </sheetViews>
  <sheetFormatPr defaultColWidth="11" defaultRowHeight="15.75" x14ac:dyDescent="0.25"/>
  <cols>
    <col min="1" max="1" width="36" bestFit="1" customWidth="1"/>
    <col min="2" max="2" width="18.125" customWidth="1"/>
    <col min="3" max="3" width="19" bestFit="1" customWidth="1"/>
    <col min="4" max="4" width="31.125" customWidth="1"/>
    <col min="5" max="5" width="23.125" customWidth="1"/>
    <col min="6" max="6" width="22" customWidth="1"/>
    <col min="8" max="8" width="18.5" customWidth="1"/>
    <col min="10" max="10" width="27.125" customWidth="1"/>
    <col min="11" max="11" width="11.5" customWidth="1"/>
    <col min="13" max="13" width="27.125" customWidth="1"/>
  </cols>
  <sheetData>
    <row r="1" spans="1:11" x14ac:dyDescent="0.25">
      <c r="A1" t="s">
        <v>16</v>
      </c>
    </row>
    <row r="2" spans="1:11" ht="31.5" x14ac:dyDescent="0.25">
      <c r="A2" s="29" t="s">
        <v>0</v>
      </c>
      <c r="B2" s="29" t="s">
        <v>17</v>
      </c>
      <c r="C2" s="29" t="s">
        <v>18</v>
      </c>
      <c r="D2" s="38" t="s">
        <v>19</v>
      </c>
      <c r="E2" s="29" t="s">
        <v>20</v>
      </c>
      <c r="F2" s="29" t="s">
        <v>21</v>
      </c>
      <c r="G2" s="29" t="s">
        <v>22</v>
      </c>
      <c r="K2" s="3"/>
    </row>
    <row r="3" spans="1:11" x14ac:dyDescent="0.25">
      <c r="A3">
        <v>2007</v>
      </c>
      <c r="B3" s="8">
        <v>206027.384479195</v>
      </c>
      <c r="C3" s="1">
        <v>1986082.352</v>
      </c>
      <c r="D3" s="40">
        <v>0.10373557</v>
      </c>
      <c r="E3">
        <v>333249</v>
      </c>
      <c r="F3">
        <v>2371811</v>
      </c>
      <c r="G3" s="39">
        <f>E3/F3</f>
        <v>0.14050402835639095</v>
      </c>
    </row>
    <row r="4" spans="1:11" x14ac:dyDescent="0.25">
      <c r="A4">
        <v>2008</v>
      </c>
      <c r="B4" s="8">
        <v>229188.91414334899</v>
      </c>
      <c r="C4" s="1">
        <v>2132702.3969999999</v>
      </c>
      <c r="D4" s="40">
        <v>0.107464086</v>
      </c>
      <c r="E4">
        <v>350448</v>
      </c>
      <c r="F4">
        <v>2561936</v>
      </c>
      <c r="G4" s="39">
        <f t="shared" ref="G4:G20" si="0">E4/F4</f>
        <v>0.13679030233386003</v>
      </c>
    </row>
    <row r="5" spans="1:11" x14ac:dyDescent="0.25">
      <c r="A5">
        <v>2009</v>
      </c>
      <c r="B5" s="8">
        <v>196666.457926242</v>
      </c>
      <c r="C5" s="1">
        <v>1629529.2620000001</v>
      </c>
      <c r="D5" s="40">
        <v>0.120689123</v>
      </c>
      <c r="E5">
        <v>307347</v>
      </c>
      <c r="F5">
        <v>1987563</v>
      </c>
      <c r="G5" s="39">
        <f t="shared" si="0"/>
        <v>0.15463509835914635</v>
      </c>
    </row>
    <row r="6" spans="1:11" x14ac:dyDescent="0.25">
      <c r="A6">
        <v>2010</v>
      </c>
      <c r="B6" s="8">
        <v>248801.78124138201</v>
      </c>
      <c r="C6" s="1">
        <v>1954043.9280000001</v>
      </c>
      <c r="D6" s="40">
        <v>0.12732660600000001</v>
      </c>
      <c r="E6">
        <v>377619</v>
      </c>
      <c r="F6">
        <v>2375407</v>
      </c>
      <c r="G6" s="39">
        <f t="shared" si="0"/>
        <v>0.15897023120669426</v>
      </c>
    </row>
    <row r="7" spans="1:11" x14ac:dyDescent="0.25">
      <c r="A7">
        <v>2011</v>
      </c>
      <c r="B7" s="8">
        <v>281176.532625455</v>
      </c>
      <c r="C7" s="1">
        <v>2219286.764</v>
      </c>
      <c r="D7" s="40">
        <v>0.126696801</v>
      </c>
      <c r="E7">
        <v>413275</v>
      </c>
      <c r="F7">
        <v>2698074</v>
      </c>
      <c r="G7" s="39">
        <f t="shared" si="0"/>
        <v>0.15317407899116184</v>
      </c>
    </row>
    <row r="8" spans="1:11" x14ac:dyDescent="0.25">
      <c r="A8">
        <v>2012</v>
      </c>
      <c r="B8" s="8">
        <v>306065.34771746601</v>
      </c>
      <c r="C8" s="1">
        <v>2259058.5260000001</v>
      </c>
      <c r="D8" s="40">
        <v>0.13548358499999999</v>
      </c>
      <c r="E8">
        <v>440286</v>
      </c>
      <c r="F8">
        <v>2773359</v>
      </c>
      <c r="G8" s="39">
        <f t="shared" si="0"/>
        <v>0.15875550190220594</v>
      </c>
    </row>
    <row r="9" spans="1:11" x14ac:dyDescent="0.25">
      <c r="A9">
        <v>2013</v>
      </c>
      <c r="B9" s="8">
        <v>316226.176372574</v>
      </c>
      <c r="C9" s="1">
        <v>2265402.7859999998</v>
      </c>
      <c r="D9" s="40">
        <v>0.13958938300000001</v>
      </c>
      <c r="E9">
        <v>456195</v>
      </c>
      <c r="F9">
        <v>2759982</v>
      </c>
      <c r="G9" s="39">
        <f t="shared" si="0"/>
        <v>0.16528912145079208</v>
      </c>
    </row>
    <row r="10" spans="1:11" x14ac:dyDescent="0.25">
      <c r="A10">
        <v>2014</v>
      </c>
      <c r="B10" s="8">
        <v>343777.66026160697</v>
      </c>
      <c r="C10" s="1">
        <v>2337490.2689999999</v>
      </c>
      <c r="D10" s="39">
        <v>0.147071269</v>
      </c>
      <c r="E10">
        <v>484566</v>
      </c>
      <c r="F10">
        <v>2876566</v>
      </c>
      <c r="G10" s="39">
        <f t="shared" si="0"/>
        <v>0.16845294006812289</v>
      </c>
    </row>
    <row r="11" spans="1:11" x14ac:dyDescent="0.25">
      <c r="A11">
        <v>2015</v>
      </c>
      <c r="B11" s="8">
        <v>371576.88855078298</v>
      </c>
      <c r="C11" s="1">
        <v>2298203.0410000002</v>
      </c>
      <c r="D11" s="40">
        <v>0.16168148800000001</v>
      </c>
      <c r="E11">
        <v>499697</v>
      </c>
      <c r="F11">
        <v>2771554</v>
      </c>
      <c r="G11" s="39">
        <f t="shared" si="0"/>
        <v>0.18029488149969294</v>
      </c>
    </row>
    <row r="12" spans="1:11" x14ac:dyDescent="0.25">
      <c r="A12">
        <v>2016</v>
      </c>
      <c r="B12" s="8">
        <v>356992.57689901098</v>
      </c>
      <c r="C12" s="1">
        <v>2240705.642</v>
      </c>
      <c r="D12" s="40">
        <v>0.15932149700000001</v>
      </c>
      <c r="E12">
        <v>479718</v>
      </c>
      <c r="F12">
        <v>2720282</v>
      </c>
      <c r="G12" s="39">
        <f t="shared" si="0"/>
        <v>0.17634862856130357</v>
      </c>
      <c r="J12" s="9"/>
      <c r="K12" s="9"/>
    </row>
    <row r="13" spans="1:11" x14ac:dyDescent="0.25">
      <c r="A13">
        <v>2017</v>
      </c>
      <c r="B13" s="8">
        <v>508564.46454436902</v>
      </c>
      <c r="C13" s="1">
        <v>2880255.5419999999</v>
      </c>
      <c r="D13" s="40">
        <v>0.176569217</v>
      </c>
      <c r="E13">
        <v>524144</v>
      </c>
      <c r="F13">
        <v>2911415</v>
      </c>
      <c r="G13" s="39">
        <f>E13/F13</f>
        <v>0.18003067237065137</v>
      </c>
    </row>
    <row r="14" spans="1:11" x14ac:dyDescent="0.25">
      <c r="A14">
        <v>2018</v>
      </c>
      <c r="B14" s="8">
        <v>464271.43353623903</v>
      </c>
      <c r="C14">
        <v>3089960.1579999998</v>
      </c>
      <c r="D14" s="40">
        <v>0.15025159199999999</v>
      </c>
      <c r="E14">
        <v>558244</v>
      </c>
      <c r="F14">
        <v>3122081</v>
      </c>
      <c r="G14" s="39">
        <f t="shared" si="0"/>
        <v>0.17880509826618848</v>
      </c>
    </row>
    <row r="15" spans="1:11" x14ac:dyDescent="0.25">
      <c r="A15">
        <v>2019</v>
      </c>
      <c r="B15" s="8">
        <v>500180.44557552901</v>
      </c>
      <c r="C15" s="1">
        <v>3064992.1830000002</v>
      </c>
      <c r="D15" s="40">
        <v>0.163191426</v>
      </c>
      <c r="E15">
        <v>469549</v>
      </c>
      <c r="F15">
        <v>3113364</v>
      </c>
      <c r="G15" s="39">
        <f t="shared" si="0"/>
        <v>0.15081725105063204</v>
      </c>
    </row>
    <row r="16" spans="1:11" x14ac:dyDescent="0.25">
      <c r="A16">
        <v>2020</v>
      </c>
      <c r="B16" s="8">
        <v>465240.590343813</v>
      </c>
      <c r="C16" s="1">
        <v>2732257.34</v>
      </c>
      <c r="D16" s="40">
        <v>0.17027700300000001</v>
      </c>
      <c r="E16">
        <v>448740</v>
      </c>
      <c r="F16">
        <v>2818888</v>
      </c>
      <c r="G16" s="39">
        <f t="shared" si="0"/>
        <v>0.15919043253935594</v>
      </c>
    </row>
    <row r="17" spans="1:7" x14ac:dyDescent="0.25">
      <c r="A17">
        <v>2021</v>
      </c>
      <c r="B17" s="8">
        <v>649111.296706061</v>
      </c>
      <c r="C17" s="1">
        <v>3360099.2880000002</v>
      </c>
      <c r="D17" s="40">
        <v>0.19318217700000001</v>
      </c>
      <c r="E17">
        <v>526247</v>
      </c>
      <c r="F17">
        <v>3421342</v>
      </c>
      <c r="G17" s="39">
        <f t="shared" si="0"/>
        <v>0.15381303593736026</v>
      </c>
    </row>
    <row r="18" spans="1:7" x14ac:dyDescent="0.25">
      <c r="A18">
        <v>2022</v>
      </c>
      <c r="B18" s="3">
        <v>612864.76000059897</v>
      </c>
      <c r="C18" s="1">
        <v>3918278.648</v>
      </c>
      <c r="D18" s="40">
        <v>0.156411735</v>
      </c>
      <c r="E18">
        <v>562395</v>
      </c>
      <c r="F18">
        <v>3982174</v>
      </c>
      <c r="G18" s="39">
        <f t="shared" si="0"/>
        <v>0.1412281331754966</v>
      </c>
    </row>
    <row r="19" spans="1:7" x14ac:dyDescent="0.25">
      <c r="A19">
        <v>2023</v>
      </c>
      <c r="B19" s="8">
        <v>592696.67260306305</v>
      </c>
      <c r="C19" s="1">
        <v>3797596.2829999998</v>
      </c>
      <c r="D19" s="40">
        <v>0.15607153300000001</v>
      </c>
      <c r="E19">
        <v>447188</v>
      </c>
      <c r="F19">
        <v>3866741</v>
      </c>
      <c r="G19" s="39">
        <f t="shared" si="0"/>
        <v>0.11564984569693186</v>
      </c>
    </row>
    <row r="20" spans="1:7" x14ac:dyDescent="0.25">
      <c r="A20">
        <v>2024</v>
      </c>
      <c r="B20" s="8">
        <v>617819.48805534397</v>
      </c>
      <c r="C20">
        <v>4022942.392</v>
      </c>
      <c r="D20" s="40">
        <v>0.153574033</v>
      </c>
      <c r="E20">
        <v>461425</v>
      </c>
      <c r="F20">
        <v>4136057</v>
      </c>
      <c r="G20" s="39">
        <f t="shared" si="0"/>
        <v>0.11156156697066796</v>
      </c>
    </row>
    <row r="21" spans="1:7" x14ac:dyDescent="0.25">
      <c r="A21">
        <v>2025</v>
      </c>
      <c r="D21" s="13"/>
      <c r="E21">
        <v>332103</v>
      </c>
      <c r="F21">
        <v>4341609</v>
      </c>
      <c r="G21" s="39">
        <f>E21/F21</f>
        <v>7.6493069735206462E-2</v>
      </c>
    </row>
    <row r="22" spans="1:7" x14ac:dyDescent="0.25">
      <c r="E22" s="29" t="s">
        <v>23</v>
      </c>
    </row>
    <row r="23" spans="1:7" ht="47.25" x14ac:dyDescent="0.25">
      <c r="A23" s="38" t="s">
        <v>24</v>
      </c>
      <c r="B23" s="29"/>
      <c r="C23" s="29"/>
      <c r="D23" s="29"/>
    </row>
    <row r="24" spans="1:7" x14ac:dyDescent="0.25">
      <c r="E24" t="s">
        <v>25</v>
      </c>
      <c r="F24" s="13">
        <f>D20-D13</f>
        <v>-2.2995184000000002E-2</v>
      </c>
    </row>
    <row r="25" spans="1:7" x14ac:dyDescent="0.25">
      <c r="E25" t="s">
        <v>26</v>
      </c>
      <c r="F25" s="13">
        <f>D20-D12</f>
        <v>-5.7474640000000077E-3</v>
      </c>
    </row>
    <row r="26" spans="1:7" x14ac:dyDescent="0.25">
      <c r="E26" t="s">
        <v>27</v>
      </c>
      <c r="F26" s="13">
        <f>G20-G13</f>
        <v>-6.846910539998341E-2</v>
      </c>
    </row>
    <row r="27" spans="1:7" x14ac:dyDescent="0.25">
      <c r="E27" t="s">
        <v>28</v>
      </c>
      <c r="F27" s="13">
        <f>G20-G12</f>
        <v>-6.4787061590635603E-2</v>
      </c>
    </row>
  </sheetData>
  <pageMargins left="0.7" right="0.7" top="0.75" bottom="0.75" header="0.3" footer="0.3"/>
  <pageSetup orientation="portrait"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7FFB2-960A-C243-8734-CAF538B06E5A}">
  <dimension ref="A1:AO16"/>
  <sheetViews>
    <sheetView workbookViewId="0">
      <selection activeCell="B8" sqref="B8"/>
    </sheetView>
  </sheetViews>
  <sheetFormatPr defaultColWidth="8.5" defaultRowHeight="15" x14ac:dyDescent="0.25"/>
  <cols>
    <col min="1" max="1" width="2.625" style="35" bestFit="1" customWidth="1"/>
    <col min="2" max="2" width="24.375" style="35" bestFit="1" customWidth="1"/>
    <col min="3" max="21" width="10.625" style="35" bestFit="1" customWidth="1"/>
    <col min="22" max="40" width="6.5" style="35" bestFit="1" customWidth="1"/>
    <col min="41" max="16384" width="8.5" style="35"/>
  </cols>
  <sheetData>
    <row r="1" spans="1:41" ht="18.75" x14ac:dyDescent="0.3">
      <c r="A1" s="45" t="s">
        <v>29</v>
      </c>
      <c r="B1" s="46"/>
      <c r="C1" s="46"/>
      <c r="D1" s="46"/>
      <c r="E1" s="46"/>
      <c r="F1" s="46"/>
      <c r="G1" s="46"/>
      <c r="H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row>
    <row r="2" spans="1:41" ht="17.25" x14ac:dyDescent="0.3">
      <c r="A2" s="47" t="s">
        <v>30</v>
      </c>
      <c r="B2" s="46"/>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row>
    <row r="3" spans="1:41" x14ac:dyDescent="0.25">
      <c r="A3" s="46" t="s">
        <v>31</v>
      </c>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row>
    <row r="4" spans="1:41" x14ac:dyDescent="0.25">
      <c r="A4" s="46" t="s">
        <v>32</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row>
    <row r="6" spans="1:41" x14ac:dyDescent="0.25">
      <c r="A6" s="48" t="s">
        <v>33</v>
      </c>
      <c r="B6" s="48" t="s">
        <v>34</v>
      </c>
      <c r="C6" s="37" t="s">
        <v>35</v>
      </c>
      <c r="D6" s="37" t="s">
        <v>35</v>
      </c>
      <c r="E6" s="37" t="s">
        <v>35</v>
      </c>
      <c r="F6" s="37" t="s">
        <v>35</v>
      </c>
      <c r="G6" s="37" t="s">
        <v>35</v>
      </c>
      <c r="H6" s="37" t="s">
        <v>35</v>
      </c>
      <c r="I6" s="37" t="s">
        <v>35</v>
      </c>
      <c r="J6" s="37" t="s">
        <v>35</v>
      </c>
      <c r="K6" s="37" t="s">
        <v>35</v>
      </c>
      <c r="L6" s="37" t="s">
        <v>35</v>
      </c>
      <c r="M6" s="37" t="s">
        <v>35</v>
      </c>
      <c r="N6" s="37" t="s">
        <v>35</v>
      </c>
      <c r="O6" s="37" t="s">
        <v>35</v>
      </c>
      <c r="P6" s="37" t="s">
        <v>35</v>
      </c>
      <c r="Q6" s="37" t="s">
        <v>35</v>
      </c>
      <c r="R6" s="37" t="s">
        <v>35</v>
      </c>
      <c r="S6" s="37" t="s">
        <v>35</v>
      </c>
      <c r="T6" s="37" t="s">
        <v>35</v>
      </c>
      <c r="U6" s="37" t="s">
        <v>35</v>
      </c>
      <c r="V6" s="37" t="s">
        <v>36</v>
      </c>
      <c r="W6" s="37" t="s">
        <v>36</v>
      </c>
      <c r="X6" s="37" t="s">
        <v>36</v>
      </c>
      <c r="Y6" s="37" t="s">
        <v>36</v>
      </c>
      <c r="Z6" s="37" t="s">
        <v>36</v>
      </c>
      <c r="AA6" s="37" t="s">
        <v>36</v>
      </c>
      <c r="AB6" s="37" t="s">
        <v>36</v>
      </c>
      <c r="AC6" s="37" t="s">
        <v>36</v>
      </c>
      <c r="AD6" s="37" t="s">
        <v>36</v>
      </c>
      <c r="AE6" s="37" t="s">
        <v>36</v>
      </c>
      <c r="AF6" s="37" t="s">
        <v>36</v>
      </c>
      <c r="AG6" s="37" t="s">
        <v>36</v>
      </c>
      <c r="AH6" s="37" t="s">
        <v>36</v>
      </c>
      <c r="AI6" s="37" t="s">
        <v>36</v>
      </c>
      <c r="AJ6" s="37" t="s">
        <v>36</v>
      </c>
      <c r="AK6" s="37" t="s">
        <v>36</v>
      </c>
      <c r="AL6" s="37" t="s">
        <v>36</v>
      </c>
      <c r="AM6" s="37" t="s">
        <v>36</v>
      </c>
      <c r="AN6" s="37" t="s">
        <v>36</v>
      </c>
    </row>
    <row r="7" spans="1:41" x14ac:dyDescent="0.25">
      <c r="A7" s="48"/>
      <c r="B7" s="48"/>
      <c r="C7" s="37" t="s">
        <v>37</v>
      </c>
      <c r="D7" s="37" t="s">
        <v>38</v>
      </c>
      <c r="E7" s="37" t="s">
        <v>39</v>
      </c>
      <c r="F7" s="37" t="s">
        <v>40</v>
      </c>
      <c r="G7" s="37" t="s">
        <v>41</v>
      </c>
      <c r="H7" s="37" t="s">
        <v>42</v>
      </c>
      <c r="I7" s="37" t="s">
        <v>43</v>
      </c>
      <c r="J7" s="37" t="s">
        <v>44</v>
      </c>
      <c r="K7" s="37" t="s">
        <v>45</v>
      </c>
      <c r="L7" s="37" t="s">
        <v>46</v>
      </c>
      <c r="M7" s="37" t="s">
        <v>47</v>
      </c>
      <c r="N7" s="37" t="s">
        <v>48</v>
      </c>
      <c r="O7" s="37" t="s">
        <v>49</v>
      </c>
      <c r="P7" s="37" t="s">
        <v>50</v>
      </c>
      <c r="Q7" s="37" t="s">
        <v>51</v>
      </c>
      <c r="R7" s="37" t="s">
        <v>52</v>
      </c>
      <c r="S7" s="37" t="s">
        <v>53</v>
      </c>
      <c r="T7" s="37" t="s">
        <v>54</v>
      </c>
      <c r="U7" s="37" t="s">
        <v>55</v>
      </c>
      <c r="V7" s="37" t="s">
        <v>37</v>
      </c>
      <c r="W7" s="37" t="s">
        <v>38</v>
      </c>
      <c r="X7" s="37" t="s">
        <v>39</v>
      </c>
      <c r="Y7" s="37" t="s">
        <v>40</v>
      </c>
      <c r="Z7" s="37" t="s">
        <v>41</v>
      </c>
      <c r="AA7" s="37" t="s">
        <v>42</v>
      </c>
      <c r="AB7" s="37" t="s">
        <v>43</v>
      </c>
      <c r="AC7" s="37" t="s">
        <v>44</v>
      </c>
      <c r="AD7" s="37" t="s">
        <v>45</v>
      </c>
      <c r="AE7" s="37" t="s">
        <v>46</v>
      </c>
      <c r="AF7" s="37" t="s">
        <v>47</v>
      </c>
      <c r="AG7" s="37" t="s">
        <v>48</v>
      </c>
      <c r="AH7" s="37" t="s">
        <v>49</v>
      </c>
      <c r="AI7" s="37" t="s">
        <v>50</v>
      </c>
      <c r="AJ7" s="37" t="s">
        <v>51</v>
      </c>
      <c r="AK7" s="37" t="s">
        <v>52</v>
      </c>
      <c r="AL7" s="37" t="s">
        <v>53</v>
      </c>
      <c r="AM7" s="37" t="s">
        <v>54</v>
      </c>
      <c r="AN7" s="37" t="s">
        <v>55</v>
      </c>
    </row>
    <row r="8" spans="1:41" x14ac:dyDescent="0.25">
      <c r="A8" s="36" t="s">
        <v>56</v>
      </c>
      <c r="B8" s="36" t="s">
        <v>57</v>
      </c>
      <c r="C8" s="36">
        <v>2371811</v>
      </c>
      <c r="D8" s="36">
        <v>2561936</v>
      </c>
      <c r="E8" s="36">
        <v>1987563</v>
      </c>
      <c r="F8" s="36">
        <v>2375407</v>
      </c>
      <c r="G8" s="36">
        <v>2698074</v>
      </c>
      <c r="H8" s="36">
        <v>2773359</v>
      </c>
      <c r="I8" s="36">
        <v>2759982</v>
      </c>
      <c r="J8" s="36">
        <v>2876566</v>
      </c>
      <c r="K8" s="36">
        <v>2771554</v>
      </c>
      <c r="L8" s="36">
        <v>2720282</v>
      </c>
      <c r="M8" s="36">
        <v>2911415</v>
      </c>
      <c r="N8" s="36">
        <v>3122081</v>
      </c>
      <c r="O8" s="36">
        <v>3113364</v>
      </c>
      <c r="P8" s="36">
        <v>2818888</v>
      </c>
      <c r="Q8" s="36">
        <v>3421342</v>
      </c>
      <c r="R8" s="36">
        <v>3982174</v>
      </c>
      <c r="S8" s="36">
        <v>3866741</v>
      </c>
      <c r="T8" s="36">
        <v>4136057</v>
      </c>
      <c r="U8" s="36">
        <v>4341609</v>
      </c>
      <c r="V8" s="36">
        <v>333249</v>
      </c>
      <c r="W8" s="36">
        <v>350448</v>
      </c>
      <c r="X8" s="36">
        <v>307347</v>
      </c>
      <c r="Y8" s="36">
        <v>377619</v>
      </c>
      <c r="Z8" s="36">
        <v>413275</v>
      </c>
      <c r="AA8" s="36">
        <v>440286</v>
      </c>
      <c r="AB8" s="36">
        <v>456195</v>
      </c>
      <c r="AC8" s="36">
        <v>484566</v>
      </c>
      <c r="AD8" s="36">
        <v>499697</v>
      </c>
      <c r="AE8" s="36">
        <v>479718</v>
      </c>
      <c r="AF8" s="36">
        <v>524144</v>
      </c>
      <c r="AG8" s="36">
        <v>558244</v>
      </c>
      <c r="AH8" s="36">
        <v>469549</v>
      </c>
      <c r="AI8" s="36">
        <v>448740</v>
      </c>
      <c r="AJ8" s="36">
        <v>526247</v>
      </c>
      <c r="AK8" s="36">
        <v>562395</v>
      </c>
      <c r="AL8" s="36">
        <v>447188</v>
      </c>
      <c r="AM8" s="36">
        <v>461425</v>
      </c>
      <c r="AN8" s="36">
        <v>332103</v>
      </c>
    </row>
    <row r="9" spans="1:41" ht="15.75" x14ac:dyDescent="0.3">
      <c r="A9" s="50" t="s">
        <v>58</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row>
    <row r="10" spans="1:41" x14ac:dyDescent="0.25">
      <c r="A10" s="49" t="s">
        <v>59</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row>
    <row r="11" spans="1:41" x14ac:dyDescent="0.25">
      <c r="A11" s="49" t="s">
        <v>60</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row>
    <row r="12" spans="1:41" x14ac:dyDescent="0.25">
      <c r="A12" s="49" t="s">
        <v>61</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row>
    <row r="13" spans="1:41" x14ac:dyDescent="0.25">
      <c r="A13" s="49" t="s">
        <v>62</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row>
    <row r="14" spans="1:41" x14ac:dyDescent="0.25">
      <c r="A14" s="49" t="s">
        <v>63</v>
      </c>
      <c r="B14" s="46"/>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row>
    <row r="15" spans="1:41" x14ac:dyDescent="0.25">
      <c r="A15" s="49" t="s">
        <v>64</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row>
    <row r="16" spans="1:41" x14ac:dyDescent="0.25">
      <c r="A16" s="49" t="s">
        <v>65</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row>
  </sheetData>
  <mergeCells count="14">
    <mergeCell ref="A14:AO14"/>
    <mergeCell ref="A15:AO15"/>
    <mergeCell ref="A16:AO16"/>
    <mergeCell ref="A9:AO9"/>
    <mergeCell ref="A10:AO10"/>
    <mergeCell ref="A11:AO11"/>
    <mergeCell ref="A12:AO12"/>
    <mergeCell ref="A13:AO13"/>
    <mergeCell ref="A1:AN1"/>
    <mergeCell ref="A2:AN2"/>
    <mergeCell ref="A3:AN3"/>
    <mergeCell ref="A4:AN4"/>
    <mergeCell ref="A6:A7"/>
    <mergeCell ref="B6:B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0285B-B38E-4F89-86E1-8D6D41AD613A}">
  <dimension ref="A1:P109"/>
  <sheetViews>
    <sheetView topLeftCell="D1" workbookViewId="0">
      <selection activeCell="H2" sqref="H2"/>
    </sheetView>
  </sheetViews>
  <sheetFormatPr defaultColWidth="8.875" defaultRowHeight="15.75" x14ac:dyDescent="0.25"/>
  <cols>
    <col min="3" max="3" width="29.5" customWidth="1"/>
    <col min="4" max="4" width="28.5" customWidth="1"/>
    <col min="8" max="8" width="36" bestFit="1" customWidth="1"/>
    <col min="9" max="9" width="30.875" customWidth="1"/>
    <col min="10" max="10" width="33.5" customWidth="1"/>
    <col min="11" max="11" width="31.5" customWidth="1"/>
    <col min="12" max="12" width="33.125" customWidth="1"/>
  </cols>
  <sheetData>
    <row r="1" spans="1:16" ht="47.25" x14ac:dyDescent="0.25">
      <c r="A1" s="10" t="s">
        <v>0</v>
      </c>
      <c r="B1" s="10" t="s">
        <v>66</v>
      </c>
      <c r="C1" s="10" t="s">
        <v>67</v>
      </c>
      <c r="D1" s="10" t="s">
        <v>68</v>
      </c>
      <c r="E1" s="10" t="s">
        <v>69</v>
      </c>
      <c r="F1" s="10" t="s">
        <v>4</v>
      </c>
      <c r="H1" s="38" t="s">
        <v>70</v>
      </c>
    </row>
    <row r="2" spans="1:16" x14ac:dyDescent="0.25">
      <c r="A2">
        <v>2007</v>
      </c>
      <c r="B2" t="s">
        <v>71</v>
      </c>
      <c r="C2">
        <v>30482.312368750569</v>
      </c>
      <c r="D2">
        <v>28687.688305665059</v>
      </c>
      <c r="E2">
        <v>23150.4497069914</v>
      </c>
      <c r="F2">
        <v>5537.238598673659</v>
      </c>
      <c r="H2" t="s">
        <v>72</v>
      </c>
    </row>
    <row r="3" spans="1:16" x14ac:dyDescent="0.25">
      <c r="A3">
        <v>2007</v>
      </c>
      <c r="B3" t="s">
        <v>73</v>
      </c>
      <c r="C3">
        <v>29262.53427600861</v>
      </c>
      <c r="D3">
        <v>30183.217050171981</v>
      </c>
      <c r="E3">
        <v>21712.899398192949</v>
      </c>
      <c r="F3">
        <v>8470.3176519790286</v>
      </c>
      <c r="H3" t="s">
        <v>0</v>
      </c>
      <c r="I3" t="s">
        <v>74</v>
      </c>
      <c r="J3" t="s">
        <v>75</v>
      </c>
      <c r="K3" t="s">
        <v>76</v>
      </c>
      <c r="L3" t="s">
        <v>77</v>
      </c>
      <c r="M3" s="4" t="s">
        <v>78</v>
      </c>
      <c r="N3" s="4" t="s">
        <v>79</v>
      </c>
      <c r="O3" t="s">
        <v>11</v>
      </c>
      <c r="P3" t="s">
        <v>10</v>
      </c>
    </row>
    <row r="4" spans="1:16" x14ac:dyDescent="0.25">
      <c r="A4">
        <v>2007</v>
      </c>
      <c r="B4" t="s">
        <v>80</v>
      </c>
      <c r="C4">
        <v>61274.241457045078</v>
      </c>
      <c r="D4">
        <v>58191.147002238387</v>
      </c>
      <c r="E4">
        <v>44742.386769755249</v>
      </c>
      <c r="F4">
        <v>13448.76023248314</v>
      </c>
      <c r="H4">
        <v>2007</v>
      </c>
      <c r="I4">
        <f>SUMIF($A$2:$A$109, H4, $C$2:$C$109)/1000</f>
        <v>286.74284089842905</v>
      </c>
      <c r="J4">
        <f>SUMIF($A$2:$A$109, H4, $D$2:$D$109)/1000</f>
        <v>268.44986260906256</v>
      </c>
      <c r="K4">
        <f>SUMIF($A$2:$A$109, H4, $E$2:$E$109)/1000</f>
        <v>215.35001676836575</v>
      </c>
      <c r="L4">
        <f>J4-K4</f>
        <v>53.099845840696815</v>
      </c>
      <c r="M4" s="5">
        <f>K4/J4</f>
        <v>0.80219827522122855</v>
      </c>
      <c r="N4" s="5">
        <f>L4/J4</f>
        <v>0.1978017247787715</v>
      </c>
      <c r="O4" s="13">
        <f>'Figure 4.'!G2</f>
        <v>0.17235537601471393</v>
      </c>
      <c r="P4" s="13">
        <f>'Figure 4.'!F2</f>
        <v>0.8276446239852886</v>
      </c>
    </row>
    <row r="5" spans="1:16" x14ac:dyDescent="0.25">
      <c r="A5">
        <v>2007</v>
      </c>
      <c r="B5" t="s">
        <v>81</v>
      </c>
      <c r="C5">
        <v>21649.47093783319</v>
      </c>
      <c r="D5">
        <v>23157.183843101029</v>
      </c>
      <c r="E5">
        <v>16612.829292853159</v>
      </c>
      <c r="F5">
        <v>6544.3545502478773</v>
      </c>
      <c r="H5">
        <v>2008</v>
      </c>
      <c r="I5">
        <f t="shared" ref="I5:I21" si="0">SUMIF($A$2:$A$109, H5, $C$2:$C$109)/1000</f>
        <v>330.02365793394574</v>
      </c>
      <c r="J5">
        <f t="shared" ref="J5:J21" si="1">SUMIF($A$2:$A$109, H5, $D$2:$D$109)/1000</f>
        <v>321.9251036077643</v>
      </c>
      <c r="K5">
        <f t="shared" ref="K5:K21" si="2">SUMIF($A$2:$A$109, H5, $E$2:$E$109)/1000</f>
        <v>253.64489625556837</v>
      </c>
      <c r="L5">
        <f t="shared" ref="L5:L21" si="3">J5-K5</f>
        <v>68.28020735219593</v>
      </c>
      <c r="M5" s="5">
        <f t="shared" ref="M5:M21" si="4">K5/J5</f>
        <v>0.78790033275755655</v>
      </c>
      <c r="N5" s="5">
        <f t="shared" ref="N5:N21" si="5">L5/J5</f>
        <v>0.21209966724244342</v>
      </c>
      <c r="O5" s="13">
        <f>'Figure 4.'!G3</f>
        <v>0.19026807193807985</v>
      </c>
      <c r="P5" s="13">
        <f>'Figure 4.'!F3</f>
        <v>0.80973192806191918</v>
      </c>
    </row>
    <row r="6" spans="1:16" x14ac:dyDescent="0.25">
      <c r="A6">
        <v>2007</v>
      </c>
      <c r="B6" t="s">
        <v>82</v>
      </c>
      <c r="C6">
        <v>110604.5908029452</v>
      </c>
      <c r="D6">
        <v>93830.45125296383</v>
      </c>
      <c r="E6">
        <v>83868.575817663077</v>
      </c>
      <c r="F6">
        <v>9961.8754353007535</v>
      </c>
      <c r="H6">
        <v>2009</v>
      </c>
      <c r="I6">
        <f t="shared" si="0"/>
        <v>272.36460080921989</v>
      </c>
      <c r="J6">
        <f t="shared" si="1"/>
        <v>270.65543276143211</v>
      </c>
      <c r="K6">
        <f t="shared" si="2"/>
        <v>220.71461398061115</v>
      </c>
      <c r="L6">
        <f t="shared" si="3"/>
        <v>49.940818780820962</v>
      </c>
      <c r="M6" s="5">
        <f t="shared" si="4"/>
        <v>0.81548192744078019</v>
      </c>
      <c r="N6" s="5">
        <f t="shared" si="5"/>
        <v>0.18451807255921979</v>
      </c>
      <c r="O6" s="13">
        <f>'Figure 4.'!G4</f>
        <v>0.15140809059587135</v>
      </c>
      <c r="P6" s="13">
        <f>'Figure 4.'!F4</f>
        <v>0.84859190940412921</v>
      </c>
    </row>
    <row r="7" spans="1:16" x14ac:dyDescent="0.25">
      <c r="A7">
        <v>2007</v>
      </c>
      <c r="B7" t="s">
        <v>83</v>
      </c>
      <c r="C7">
        <v>33469.691055846401</v>
      </c>
      <c r="D7">
        <v>34400.17515492229</v>
      </c>
      <c r="E7">
        <v>25262.87578290992</v>
      </c>
      <c r="F7">
        <v>9137.2993720123741</v>
      </c>
      <c r="H7">
        <v>2010</v>
      </c>
      <c r="I7">
        <f t="shared" si="0"/>
        <v>348.3646283931559</v>
      </c>
      <c r="J7">
        <f t="shared" si="1"/>
        <v>344.84259072206788</v>
      </c>
      <c r="K7">
        <f t="shared" si="2"/>
        <v>274.46857967310262</v>
      </c>
      <c r="L7">
        <f t="shared" si="3"/>
        <v>70.374011048965258</v>
      </c>
      <c r="M7" s="5">
        <f t="shared" si="4"/>
        <v>0.7959242479253833</v>
      </c>
      <c r="N7" s="5">
        <f t="shared" si="5"/>
        <v>0.20407575207461676</v>
      </c>
      <c r="O7" s="13">
        <f>'Figure 4.'!G5</f>
        <v>0.17690640717495784</v>
      </c>
      <c r="P7" s="13">
        <f>'Figure 4.'!F5</f>
        <v>0.82309359282504579</v>
      </c>
    </row>
    <row r="8" spans="1:16" x14ac:dyDescent="0.25">
      <c r="A8">
        <v>2008</v>
      </c>
      <c r="B8" t="s">
        <v>71</v>
      </c>
      <c r="C8">
        <v>34531.000034213073</v>
      </c>
      <c r="D8">
        <v>33713.309088276808</v>
      </c>
      <c r="E8">
        <v>26739.227640987669</v>
      </c>
      <c r="F8">
        <v>6974.0814472891361</v>
      </c>
      <c r="H8">
        <v>2011</v>
      </c>
      <c r="I8">
        <f t="shared" si="0"/>
        <v>401.04150136160331</v>
      </c>
      <c r="J8">
        <f t="shared" si="1"/>
        <v>406.05724513763056</v>
      </c>
      <c r="K8">
        <f t="shared" si="2"/>
        <v>317.18052006926439</v>
      </c>
      <c r="L8">
        <f t="shared" si="3"/>
        <v>88.87672506836617</v>
      </c>
      <c r="M8" s="5">
        <f t="shared" si="4"/>
        <v>0.78112267141485936</v>
      </c>
      <c r="N8" s="5">
        <f t="shared" si="5"/>
        <v>0.21887732858514064</v>
      </c>
      <c r="O8" s="13">
        <f>'Figure 4.'!G6</f>
        <v>0.191155552362651</v>
      </c>
      <c r="P8" s="13">
        <f>'Figure 4.'!F6</f>
        <v>0.80884444763734964</v>
      </c>
    </row>
    <row r="9" spans="1:16" x14ac:dyDescent="0.25">
      <c r="A9">
        <v>2008</v>
      </c>
      <c r="B9" t="s">
        <v>73</v>
      </c>
      <c r="C9">
        <v>33092.001869924366</v>
      </c>
      <c r="D9">
        <v>36206.060017267489</v>
      </c>
      <c r="E9">
        <v>25291.09675621938</v>
      </c>
      <c r="F9">
        <v>10914.963261048109</v>
      </c>
      <c r="H9">
        <v>2012</v>
      </c>
      <c r="I9">
        <f t="shared" si="0"/>
        <v>393.89204708200691</v>
      </c>
      <c r="J9">
        <f t="shared" si="1"/>
        <v>406.15319988042563</v>
      </c>
      <c r="K9">
        <f t="shared" si="2"/>
        <v>316.69977575835946</v>
      </c>
      <c r="L9">
        <f t="shared" si="3"/>
        <v>89.453424122066167</v>
      </c>
      <c r="M9" s="5">
        <f t="shared" si="4"/>
        <v>0.77975447651673835</v>
      </c>
      <c r="N9" s="5">
        <f t="shared" si="5"/>
        <v>0.22024552348326171</v>
      </c>
      <c r="O9" s="13">
        <f>'Figure 4.'!G7</f>
        <v>0.18126134407595762</v>
      </c>
      <c r="P9" s="13">
        <f>'Figure 4.'!F7</f>
        <v>0.81873865592404438</v>
      </c>
    </row>
    <row r="10" spans="1:16" x14ac:dyDescent="0.25">
      <c r="A10">
        <v>2008</v>
      </c>
      <c r="B10" t="s">
        <v>80</v>
      </c>
      <c r="C10">
        <v>70145.051905095577</v>
      </c>
      <c r="D10">
        <v>70210.786592401753</v>
      </c>
      <c r="E10">
        <v>52980.277691203912</v>
      </c>
      <c r="F10">
        <v>17230.508901197842</v>
      </c>
      <c r="H10">
        <v>2013</v>
      </c>
      <c r="I10">
        <f t="shared" si="0"/>
        <v>417.65532589053458</v>
      </c>
      <c r="J10">
        <f t="shared" si="1"/>
        <v>435.39816103454291</v>
      </c>
      <c r="K10">
        <f t="shared" si="2"/>
        <v>337.26003087097803</v>
      </c>
      <c r="L10">
        <f t="shared" si="3"/>
        <v>98.138130163564881</v>
      </c>
      <c r="M10" s="5">
        <f t="shared" si="4"/>
        <v>0.7746014132664677</v>
      </c>
      <c r="N10" s="5">
        <f t="shared" si="5"/>
        <v>0.2253985867335323</v>
      </c>
      <c r="O10" s="13">
        <f>'Figure 4.'!G8</f>
        <v>0.18793902048464445</v>
      </c>
      <c r="P10" s="13">
        <f>'Figure 4.'!F8</f>
        <v>0.81206097951535716</v>
      </c>
    </row>
    <row r="11" spans="1:16" x14ac:dyDescent="0.25">
      <c r="A11">
        <v>2008</v>
      </c>
      <c r="B11" t="s">
        <v>81</v>
      </c>
      <c r="C11">
        <v>27191.899113316089</v>
      </c>
      <c r="D11">
        <v>29722.077146920139</v>
      </c>
      <c r="E11">
        <v>21177.529097951861</v>
      </c>
      <c r="F11">
        <v>8544.548048968285</v>
      </c>
      <c r="H11">
        <v>2014</v>
      </c>
      <c r="I11">
        <f t="shared" si="0"/>
        <v>430.26936796316693</v>
      </c>
      <c r="J11">
        <f t="shared" si="1"/>
        <v>454.04981819903122</v>
      </c>
      <c r="K11">
        <f t="shared" si="2"/>
        <v>353.77589818564314</v>
      </c>
      <c r="L11">
        <f t="shared" si="3"/>
        <v>100.27392001338808</v>
      </c>
      <c r="M11" s="5">
        <f t="shared" si="4"/>
        <v>0.77915656830098468</v>
      </c>
      <c r="N11" s="5">
        <f t="shared" si="5"/>
        <v>0.22084343169901532</v>
      </c>
      <c r="O11" s="13">
        <f>'Figure 4.'!G9</f>
        <v>0.17940844777475756</v>
      </c>
      <c r="P11" s="13">
        <f>'Figure 4.'!F9</f>
        <v>0.82059155222524127</v>
      </c>
    </row>
    <row r="12" spans="1:16" x14ac:dyDescent="0.25">
      <c r="A12">
        <v>2008</v>
      </c>
      <c r="B12" t="s">
        <v>82</v>
      </c>
      <c r="C12">
        <v>123946.1274125315</v>
      </c>
      <c r="D12">
        <v>109696.4747022495</v>
      </c>
      <c r="E12">
        <v>95680.160650881066</v>
      </c>
      <c r="F12">
        <v>14016.314051368399</v>
      </c>
      <c r="H12">
        <v>2015</v>
      </c>
      <c r="I12">
        <f t="shared" si="0"/>
        <v>391.19353186444425</v>
      </c>
      <c r="J12">
        <f t="shared" si="1"/>
        <v>434.95443471488448</v>
      </c>
      <c r="K12">
        <f t="shared" si="2"/>
        <v>335.94988598932372</v>
      </c>
      <c r="L12">
        <f t="shared" si="3"/>
        <v>99.004548725560767</v>
      </c>
      <c r="M12" s="5">
        <f t="shared" si="4"/>
        <v>0.77237949351991575</v>
      </c>
      <c r="N12" s="5">
        <f t="shared" si="5"/>
        <v>0.22762050648008431</v>
      </c>
      <c r="O12" s="13">
        <f>'Figure 4.'!G10</f>
        <v>0.17594387245378698</v>
      </c>
      <c r="P12" s="13">
        <f>'Figure 4.'!F10</f>
        <v>0.82405612754621116</v>
      </c>
    </row>
    <row r="13" spans="1:16" x14ac:dyDescent="0.25">
      <c r="A13">
        <v>2008</v>
      </c>
      <c r="B13" t="s">
        <v>83</v>
      </c>
      <c r="C13">
        <v>41117.577598865137</v>
      </c>
      <c r="D13">
        <v>42376.396060648629</v>
      </c>
      <c r="E13">
        <v>31776.604418324489</v>
      </c>
      <c r="F13">
        <v>10599.79164232414</v>
      </c>
      <c r="H13">
        <v>2016</v>
      </c>
      <c r="I13">
        <f t="shared" si="0"/>
        <v>361.87744510349302</v>
      </c>
      <c r="J13">
        <f t="shared" si="1"/>
        <v>406.5614318710339</v>
      </c>
      <c r="K13">
        <f t="shared" si="2"/>
        <v>311.65154900019968</v>
      </c>
      <c r="L13">
        <f t="shared" si="3"/>
        <v>94.909882870834224</v>
      </c>
      <c r="M13" s="5">
        <f t="shared" si="4"/>
        <v>0.76655463250891742</v>
      </c>
      <c r="N13" s="5">
        <f t="shared" si="5"/>
        <v>0.23344536749108252</v>
      </c>
      <c r="O13" s="13">
        <f>'Figure 4.'!G11</f>
        <v>0.18067699550835373</v>
      </c>
      <c r="P13" s="13">
        <f>'Figure 4.'!F11</f>
        <v>0.81932300449164353</v>
      </c>
    </row>
    <row r="14" spans="1:16" x14ac:dyDescent="0.25">
      <c r="A14">
        <v>2009</v>
      </c>
      <c r="B14" t="s">
        <v>71</v>
      </c>
      <c r="C14">
        <v>28873.419904232029</v>
      </c>
      <c r="D14">
        <v>28635.31431529882</v>
      </c>
      <c r="E14">
        <v>23472.128034187859</v>
      </c>
      <c r="F14">
        <v>5163.1862811109677</v>
      </c>
      <c r="H14">
        <v>2017</v>
      </c>
      <c r="I14">
        <f t="shared" si="0"/>
        <v>443.05934511454774</v>
      </c>
      <c r="J14">
        <f t="shared" si="1"/>
        <v>487.84125588233854</v>
      </c>
      <c r="K14">
        <f t="shared" si="2"/>
        <v>361.29957274940153</v>
      </c>
      <c r="L14">
        <f t="shared" si="3"/>
        <v>126.54168313293701</v>
      </c>
      <c r="M14" s="5">
        <f t="shared" si="4"/>
        <v>0.74060889355479742</v>
      </c>
      <c r="N14" s="5">
        <f t="shared" si="5"/>
        <v>0.25939110644520263</v>
      </c>
      <c r="O14" s="13">
        <f>'Figure 4.'!G12</f>
        <v>0.15569116041560757</v>
      </c>
      <c r="P14" s="13">
        <f>'Figure 4.'!F12</f>
        <v>0.84430883958439218</v>
      </c>
    </row>
    <row r="15" spans="1:16" x14ac:dyDescent="0.25">
      <c r="A15">
        <v>2009</v>
      </c>
      <c r="B15" t="s">
        <v>73</v>
      </c>
      <c r="C15">
        <v>29420.127898275849</v>
      </c>
      <c r="D15">
        <v>32033.032045298729</v>
      </c>
      <c r="E15">
        <v>23773.582910507728</v>
      </c>
      <c r="F15">
        <v>8259.4491347909934</v>
      </c>
      <c r="H15">
        <v>2018</v>
      </c>
      <c r="I15">
        <f t="shared" si="0"/>
        <v>488.56478881943224</v>
      </c>
      <c r="J15">
        <f t="shared" si="1"/>
        <v>532.33969946942693</v>
      </c>
      <c r="K15">
        <f t="shared" si="2"/>
        <v>401.87782072981446</v>
      </c>
      <c r="L15">
        <f t="shared" si="3"/>
        <v>130.46187873961247</v>
      </c>
      <c r="M15" s="5">
        <f t="shared" si="4"/>
        <v>0.75492739153280997</v>
      </c>
      <c r="N15" s="5">
        <f t="shared" si="5"/>
        <v>0.24507260846719003</v>
      </c>
      <c r="O15" s="13">
        <f>'Figure 4.'!G13</f>
        <v>0.20130508141496145</v>
      </c>
      <c r="P15" s="13">
        <f>'Figure 4.'!F13</f>
        <v>0.79869491858503872</v>
      </c>
    </row>
    <row r="16" spans="1:16" x14ac:dyDescent="0.25">
      <c r="A16">
        <v>2009</v>
      </c>
      <c r="B16" t="s">
        <v>80</v>
      </c>
      <c r="C16">
        <v>60953.662912044339</v>
      </c>
      <c r="D16">
        <v>61575.076167458938</v>
      </c>
      <c r="E16">
        <v>48776.319022297073</v>
      </c>
      <c r="F16">
        <v>12798.75714516187</v>
      </c>
      <c r="H16">
        <v>2019</v>
      </c>
      <c r="I16">
        <f t="shared" si="0"/>
        <v>533.70573871373756</v>
      </c>
      <c r="J16">
        <f t="shared" si="1"/>
        <v>558.63046234674425</v>
      </c>
      <c r="K16">
        <f t="shared" si="2"/>
        <v>443.53996390053504</v>
      </c>
      <c r="L16">
        <f t="shared" si="3"/>
        <v>115.09049844620921</v>
      </c>
      <c r="M16" s="5">
        <f t="shared" si="4"/>
        <v>0.79397740330391786</v>
      </c>
      <c r="N16" s="5">
        <f t="shared" si="5"/>
        <v>0.20602259669608217</v>
      </c>
      <c r="O16" s="13">
        <f>'Figure 4.'!G14</f>
        <v>0.18462372842412431</v>
      </c>
      <c r="P16" s="13">
        <f>'Figure 4.'!F14</f>
        <v>0.81537627157587667</v>
      </c>
    </row>
    <row r="17" spans="1:16" x14ac:dyDescent="0.25">
      <c r="A17">
        <v>2009</v>
      </c>
      <c r="B17" t="s">
        <v>81</v>
      </c>
      <c r="C17">
        <v>20620.811479557309</v>
      </c>
      <c r="D17">
        <v>22832.628111913789</v>
      </c>
      <c r="E17">
        <v>16831.749296368522</v>
      </c>
      <c r="F17">
        <v>6000.8788155452639</v>
      </c>
      <c r="H17">
        <v>2020</v>
      </c>
      <c r="I17">
        <f t="shared" si="0"/>
        <v>530.41105251161753</v>
      </c>
      <c r="J17">
        <f t="shared" si="1"/>
        <v>557.71419810746443</v>
      </c>
      <c r="K17">
        <f t="shared" si="2"/>
        <v>450.30185782224493</v>
      </c>
      <c r="L17">
        <f t="shared" si="3"/>
        <v>107.4123402852195</v>
      </c>
      <c r="M17" s="5">
        <f t="shared" si="4"/>
        <v>0.80740612189951366</v>
      </c>
      <c r="N17" s="5">
        <f t="shared" si="5"/>
        <v>0.19259387810048637</v>
      </c>
      <c r="O17" s="13">
        <f>'Figure 4.'!G15</f>
        <v>0.19503799947781714</v>
      </c>
      <c r="P17" s="13">
        <f>'Figure 4.'!F15</f>
        <v>0.80496200052218247</v>
      </c>
    </row>
    <row r="18" spans="1:16" x14ac:dyDescent="0.25">
      <c r="A18">
        <v>2009</v>
      </c>
      <c r="B18" t="s">
        <v>82</v>
      </c>
      <c r="C18">
        <v>101319.58514197169</v>
      </c>
      <c r="D18">
        <v>92100.015262848523</v>
      </c>
      <c r="E18">
        <v>82314.681099378606</v>
      </c>
      <c r="F18">
        <v>9785.3341634699173</v>
      </c>
      <c r="H18">
        <v>2021</v>
      </c>
      <c r="I18">
        <f t="shared" si="0"/>
        <v>661.08313871605299</v>
      </c>
      <c r="J18">
        <f t="shared" si="1"/>
        <v>682.52442342610902</v>
      </c>
      <c r="K18">
        <f t="shared" si="2"/>
        <v>542.78698158506029</v>
      </c>
      <c r="L18">
        <f t="shared" si="3"/>
        <v>139.73744184104874</v>
      </c>
      <c r="M18" s="5">
        <f t="shared" si="4"/>
        <v>0.79526382200419987</v>
      </c>
      <c r="N18" s="5">
        <f t="shared" si="5"/>
        <v>0.20473617799580016</v>
      </c>
      <c r="O18" s="13">
        <f>'Figure 4.'!G16</f>
        <v>0.19482502780972774</v>
      </c>
      <c r="P18" s="13">
        <f>'Figure 4.'!F16</f>
        <v>0.80517497219027234</v>
      </c>
    </row>
    <row r="19" spans="1:16" x14ac:dyDescent="0.25">
      <c r="A19">
        <v>2009</v>
      </c>
      <c r="B19" t="s">
        <v>83</v>
      </c>
      <c r="C19">
        <v>31176.99347313866</v>
      </c>
      <c r="D19">
        <v>33479.366858613328</v>
      </c>
      <c r="E19">
        <v>25546.15361787134</v>
      </c>
      <c r="F19">
        <v>7933.2132407419849</v>
      </c>
      <c r="H19">
        <v>2022</v>
      </c>
      <c r="I19">
        <f t="shared" si="0"/>
        <v>727.01187255723823</v>
      </c>
      <c r="J19">
        <f t="shared" si="1"/>
        <v>756.65929440951584</v>
      </c>
      <c r="K19">
        <f t="shared" si="2"/>
        <v>603.64146473799167</v>
      </c>
      <c r="L19">
        <f t="shared" si="3"/>
        <v>153.01782967152417</v>
      </c>
      <c r="M19" s="5">
        <f t="shared" si="4"/>
        <v>0.79777182306213956</v>
      </c>
      <c r="N19" s="5">
        <f t="shared" si="5"/>
        <v>0.20222817693786038</v>
      </c>
      <c r="O19" s="13">
        <f>'Figure 4.'!G17</f>
        <v>0.23518002649122915</v>
      </c>
      <c r="P19" s="13">
        <f>'Figure 4.'!F17</f>
        <v>0.76481997350877085</v>
      </c>
    </row>
    <row r="20" spans="1:16" x14ac:dyDescent="0.25">
      <c r="A20">
        <v>2010</v>
      </c>
      <c r="B20" t="s">
        <v>71</v>
      </c>
      <c r="C20">
        <v>35775.419954437762</v>
      </c>
      <c r="D20">
        <v>36116.788360239712</v>
      </c>
      <c r="E20">
        <v>28425.26799052881</v>
      </c>
      <c r="F20">
        <v>7691.5203697108991</v>
      </c>
      <c r="H20">
        <v>2023</v>
      </c>
      <c r="I20">
        <f t="shared" si="0"/>
        <v>640.61702813077136</v>
      </c>
      <c r="J20">
        <f t="shared" si="1"/>
        <v>675.8975572358745</v>
      </c>
      <c r="K20">
        <f t="shared" si="2"/>
        <v>530.00074250413638</v>
      </c>
      <c r="L20">
        <f t="shared" si="3"/>
        <v>145.89681473173812</v>
      </c>
      <c r="M20" s="5">
        <f t="shared" si="4"/>
        <v>0.78414359813875889</v>
      </c>
      <c r="N20" s="5">
        <f t="shared" si="5"/>
        <v>0.21585640186124108</v>
      </c>
      <c r="O20" s="13">
        <f>'Figure 4.'!G18</f>
        <v>0.23283923236965096</v>
      </c>
      <c r="P20" s="13">
        <f>'Figure 4.'!F18</f>
        <v>0.76716076763034735</v>
      </c>
    </row>
    <row r="21" spans="1:16" x14ac:dyDescent="0.25">
      <c r="A21">
        <v>2010</v>
      </c>
      <c r="B21" t="s">
        <v>73</v>
      </c>
      <c r="C21">
        <v>37020.766969941091</v>
      </c>
      <c r="D21">
        <v>40620.561591680897</v>
      </c>
      <c r="E21">
        <v>29308.5202755311</v>
      </c>
      <c r="F21">
        <v>11312.0413161498</v>
      </c>
      <c r="H21">
        <v>2024</v>
      </c>
      <c r="I21">
        <f t="shared" si="0"/>
        <v>669.94452384618478</v>
      </c>
      <c r="J21">
        <f t="shared" si="1"/>
        <v>704.25359958010733</v>
      </c>
      <c r="K21">
        <f t="shared" si="2"/>
        <v>554.26554165947789</v>
      </c>
      <c r="L21">
        <f t="shared" si="3"/>
        <v>149.98805792062944</v>
      </c>
      <c r="M21" s="5">
        <f t="shared" si="4"/>
        <v>0.78702550045884623</v>
      </c>
      <c r="N21" s="5">
        <f t="shared" si="5"/>
        <v>0.21297449954115374</v>
      </c>
      <c r="O21" s="13">
        <f>'Figure 4.'!G19</f>
        <v>0.25461206737219971</v>
      </c>
      <c r="P21" s="13">
        <f>'Figure 4.'!F19</f>
        <v>0.74538793262779879</v>
      </c>
    </row>
    <row r="22" spans="1:16" x14ac:dyDescent="0.25">
      <c r="A22">
        <v>2010</v>
      </c>
      <c r="B22" t="s">
        <v>80</v>
      </c>
      <c r="C22">
        <v>74247.599340796471</v>
      </c>
      <c r="D22">
        <v>76107.217501921827</v>
      </c>
      <c r="E22">
        <v>58021.043770238917</v>
      </c>
      <c r="F22">
        <v>18086.173731682899</v>
      </c>
    </row>
    <row r="23" spans="1:16" x14ac:dyDescent="0.25">
      <c r="A23">
        <v>2010</v>
      </c>
      <c r="B23" t="s">
        <v>81</v>
      </c>
      <c r="C23">
        <v>31197.599212516561</v>
      </c>
      <c r="D23">
        <v>33098.782937486307</v>
      </c>
      <c r="E23">
        <v>24477.23850066842</v>
      </c>
      <c r="F23">
        <v>8621.5444368178905</v>
      </c>
    </row>
    <row r="24" spans="1:16" x14ac:dyDescent="0.25">
      <c r="A24">
        <v>2010</v>
      </c>
      <c r="B24" t="s">
        <v>82</v>
      </c>
      <c r="C24">
        <v>127290.70888635131</v>
      </c>
      <c r="D24">
        <v>114109.06229654919</v>
      </c>
      <c r="E24">
        <v>100472.89913080281</v>
      </c>
      <c r="F24">
        <v>13636.16316574636</v>
      </c>
    </row>
    <row r="25" spans="1:16" x14ac:dyDescent="0.25">
      <c r="A25">
        <v>2010</v>
      </c>
      <c r="B25" t="s">
        <v>83</v>
      </c>
      <c r="C25">
        <v>42832.534029112663</v>
      </c>
      <c r="D25">
        <v>44790.178034189907</v>
      </c>
      <c r="E25">
        <v>33763.610005332572</v>
      </c>
      <c r="F25">
        <v>11026.568028857329</v>
      </c>
    </row>
    <row r="26" spans="1:16" x14ac:dyDescent="0.25">
      <c r="A26">
        <v>2011</v>
      </c>
      <c r="B26" t="s">
        <v>71</v>
      </c>
      <c r="C26">
        <v>42914.891774117947</v>
      </c>
      <c r="D26">
        <v>43779.966506967932</v>
      </c>
      <c r="E26">
        <v>34075.982614061548</v>
      </c>
      <c r="F26">
        <v>9703.9838929063844</v>
      </c>
    </row>
    <row r="27" spans="1:16" x14ac:dyDescent="0.25">
      <c r="A27">
        <v>2011</v>
      </c>
      <c r="B27" t="s">
        <v>73</v>
      </c>
      <c r="C27">
        <v>39861.081753998988</v>
      </c>
      <c r="D27">
        <v>46081.388855774792</v>
      </c>
      <c r="E27">
        <v>31576.027192136218</v>
      </c>
      <c r="F27">
        <v>14505.36166363857</v>
      </c>
    </row>
    <row r="28" spans="1:16" x14ac:dyDescent="0.25">
      <c r="A28">
        <v>2011</v>
      </c>
      <c r="B28" t="s">
        <v>80</v>
      </c>
      <c r="C28">
        <v>85196.315987586975</v>
      </c>
      <c r="D28">
        <v>90215.697025424495</v>
      </c>
      <c r="E28">
        <v>67141.506682867985</v>
      </c>
      <c r="F28">
        <v>23074.190342556511</v>
      </c>
    </row>
    <row r="29" spans="1:16" x14ac:dyDescent="0.25">
      <c r="A29">
        <v>2011</v>
      </c>
      <c r="B29" t="s">
        <v>81</v>
      </c>
      <c r="C29">
        <v>33732.148880645633</v>
      </c>
      <c r="D29">
        <v>36846.613995250598</v>
      </c>
      <c r="E29">
        <v>26595.10122742665</v>
      </c>
      <c r="F29">
        <v>10251.51276782395</v>
      </c>
    </row>
    <row r="30" spans="1:16" x14ac:dyDescent="0.25">
      <c r="A30">
        <v>2011</v>
      </c>
      <c r="B30" t="s">
        <v>82</v>
      </c>
      <c r="C30">
        <v>153459.39500021929</v>
      </c>
      <c r="D30">
        <v>139807.3176714298</v>
      </c>
      <c r="E30">
        <v>121501.5778448381</v>
      </c>
      <c r="F30">
        <v>18305.739826591729</v>
      </c>
    </row>
    <row r="31" spans="1:16" x14ac:dyDescent="0.25">
      <c r="A31">
        <v>2011</v>
      </c>
      <c r="B31" t="s">
        <v>83</v>
      </c>
      <c r="C31">
        <v>45877.667965034489</v>
      </c>
      <c r="D31">
        <v>49326.261082782949</v>
      </c>
      <c r="E31">
        <v>36290.324507933918</v>
      </c>
      <c r="F31">
        <v>13035.93657484902</v>
      </c>
    </row>
    <row r="32" spans="1:16" x14ac:dyDescent="0.25">
      <c r="A32">
        <v>2012</v>
      </c>
      <c r="B32" t="s">
        <v>71</v>
      </c>
      <c r="C32">
        <v>47077.289289474487</v>
      </c>
      <c r="D32">
        <v>48347.406927771728</v>
      </c>
      <c r="E32">
        <v>38017.354442244083</v>
      </c>
      <c r="F32">
        <v>10330.052485527651</v>
      </c>
    </row>
    <row r="33" spans="1:6" x14ac:dyDescent="0.25">
      <c r="A33">
        <v>2012</v>
      </c>
      <c r="B33" t="s">
        <v>73</v>
      </c>
      <c r="C33">
        <v>37087.762454997748</v>
      </c>
      <c r="D33">
        <v>43719.50643781657</v>
      </c>
      <c r="E33">
        <v>29921.99042296418</v>
      </c>
      <c r="F33">
        <v>13797.51601485239</v>
      </c>
    </row>
    <row r="34" spans="1:6" x14ac:dyDescent="0.25">
      <c r="A34">
        <v>2012</v>
      </c>
      <c r="B34" t="s">
        <v>80</v>
      </c>
      <c r="C34">
        <v>77121.166988730431</v>
      </c>
      <c r="D34">
        <v>83352.489602441958</v>
      </c>
      <c r="E34">
        <v>61678.61297343707</v>
      </c>
      <c r="F34">
        <v>21673.876629004892</v>
      </c>
    </row>
    <row r="35" spans="1:6" x14ac:dyDescent="0.25">
      <c r="A35">
        <v>2012</v>
      </c>
      <c r="B35" t="s">
        <v>81</v>
      </c>
      <c r="C35">
        <v>25729.530168343339</v>
      </c>
      <c r="D35">
        <v>30273.067489097539</v>
      </c>
      <c r="E35">
        <v>20808.78079781741</v>
      </c>
      <c r="F35">
        <v>9464.2866912801255</v>
      </c>
    </row>
    <row r="36" spans="1:6" x14ac:dyDescent="0.25">
      <c r="A36">
        <v>2012</v>
      </c>
      <c r="B36" t="s">
        <v>82</v>
      </c>
      <c r="C36">
        <v>158101.24843454731</v>
      </c>
      <c r="D36">
        <v>147567.46122422779</v>
      </c>
      <c r="E36">
        <v>127174.89254163719</v>
      </c>
      <c r="F36">
        <v>20392.568682590529</v>
      </c>
    </row>
    <row r="37" spans="1:6" x14ac:dyDescent="0.25">
      <c r="A37">
        <v>2012</v>
      </c>
      <c r="B37" t="s">
        <v>83</v>
      </c>
      <c r="C37">
        <v>48775.049745913588</v>
      </c>
      <c r="D37">
        <v>52893.268199070088</v>
      </c>
      <c r="E37">
        <v>39098.144580259541</v>
      </c>
      <c r="F37">
        <v>13795.12361881055</v>
      </c>
    </row>
    <row r="38" spans="1:6" x14ac:dyDescent="0.25">
      <c r="A38">
        <v>2013</v>
      </c>
      <c r="B38" t="s">
        <v>71</v>
      </c>
      <c r="C38">
        <v>47957.721477866173</v>
      </c>
      <c r="D38">
        <v>50474.871875779303</v>
      </c>
      <c r="E38">
        <v>39050.137654299178</v>
      </c>
      <c r="F38">
        <v>11424.734221480119</v>
      </c>
    </row>
    <row r="39" spans="1:6" x14ac:dyDescent="0.25">
      <c r="A39">
        <v>2013</v>
      </c>
      <c r="B39" t="s">
        <v>73</v>
      </c>
      <c r="C39">
        <v>37992.27159691602</v>
      </c>
      <c r="D39">
        <v>46228.95992282252</v>
      </c>
      <c r="E39">
        <v>30880.320688684122</v>
      </c>
      <c r="F39">
        <v>15348.6392341384</v>
      </c>
    </row>
    <row r="40" spans="1:6" x14ac:dyDescent="0.25">
      <c r="A40">
        <v>2013</v>
      </c>
      <c r="B40" t="s">
        <v>80</v>
      </c>
      <c r="C40">
        <v>85142.404653549194</v>
      </c>
      <c r="D40">
        <v>94517.84522896196</v>
      </c>
      <c r="E40">
        <v>68578.027955404221</v>
      </c>
      <c r="F40">
        <v>25939.817273557739</v>
      </c>
    </row>
    <row r="41" spans="1:6" x14ac:dyDescent="0.25">
      <c r="A41">
        <v>2013</v>
      </c>
      <c r="B41" t="s">
        <v>81</v>
      </c>
      <c r="C41">
        <v>26478.652683731169</v>
      </c>
      <c r="D41">
        <v>31276.986305304261</v>
      </c>
      <c r="E41">
        <v>21564.779491083409</v>
      </c>
      <c r="F41">
        <v>9712.2068142208482</v>
      </c>
    </row>
    <row r="42" spans="1:6" x14ac:dyDescent="0.25">
      <c r="A42">
        <v>2013</v>
      </c>
      <c r="B42" t="s">
        <v>82</v>
      </c>
      <c r="C42">
        <v>158692.15344667531</v>
      </c>
      <c r="D42">
        <v>148492.48864725881</v>
      </c>
      <c r="E42">
        <v>127675.2879089856</v>
      </c>
      <c r="F42">
        <v>20817.200738273212</v>
      </c>
    </row>
    <row r="43" spans="1:6" x14ac:dyDescent="0.25">
      <c r="A43">
        <v>2013</v>
      </c>
      <c r="B43" t="s">
        <v>83</v>
      </c>
      <c r="C43">
        <v>61392.122031796724</v>
      </c>
      <c r="D43">
        <v>64407.009054416041</v>
      </c>
      <c r="E43">
        <v>49511.477172521547</v>
      </c>
      <c r="F43">
        <v>14895.531881894491</v>
      </c>
    </row>
    <row r="44" spans="1:6" x14ac:dyDescent="0.25">
      <c r="A44">
        <v>2014</v>
      </c>
      <c r="B44" t="s">
        <v>71</v>
      </c>
      <c r="C44">
        <v>49316.473588883877</v>
      </c>
      <c r="D44">
        <v>52151.881749007669</v>
      </c>
      <c r="E44">
        <v>40761.42079837068</v>
      </c>
      <c r="F44">
        <v>11390.460950636991</v>
      </c>
    </row>
    <row r="45" spans="1:6" x14ac:dyDescent="0.25">
      <c r="A45">
        <v>2014</v>
      </c>
      <c r="B45" t="s">
        <v>73</v>
      </c>
      <c r="C45">
        <v>41077.074838925153</v>
      </c>
      <c r="D45">
        <v>49412.111819789221</v>
      </c>
      <c r="E45">
        <v>34089.036321138818</v>
      </c>
      <c r="F45">
        <v>15323.0754986504</v>
      </c>
    </row>
    <row r="46" spans="1:6" x14ac:dyDescent="0.25">
      <c r="A46">
        <v>2014</v>
      </c>
      <c r="B46" t="s">
        <v>80</v>
      </c>
      <c r="C46">
        <v>87982.347487211227</v>
      </c>
      <c r="D46">
        <v>99154.330703212559</v>
      </c>
      <c r="E46">
        <v>72403.405040743964</v>
      </c>
      <c r="F46">
        <v>26750.925662468591</v>
      </c>
    </row>
    <row r="47" spans="1:6" x14ac:dyDescent="0.25">
      <c r="A47">
        <v>2014</v>
      </c>
      <c r="B47" t="s">
        <v>81</v>
      </c>
      <c r="C47">
        <v>28627.186803126711</v>
      </c>
      <c r="D47">
        <v>33670.892926817447</v>
      </c>
      <c r="E47">
        <v>23741.981349528349</v>
      </c>
      <c r="F47">
        <v>9928.9115772891018</v>
      </c>
    </row>
    <row r="48" spans="1:6" x14ac:dyDescent="0.25">
      <c r="A48">
        <v>2014</v>
      </c>
      <c r="B48" t="s">
        <v>82</v>
      </c>
      <c r="C48">
        <v>171679.55151144791</v>
      </c>
      <c r="D48">
        <v>161793.57152755739</v>
      </c>
      <c r="E48">
        <v>140374.5170690938</v>
      </c>
      <c r="F48">
        <v>21419.054458463648</v>
      </c>
    </row>
    <row r="49" spans="1:6" x14ac:dyDescent="0.25">
      <c r="A49">
        <v>2014</v>
      </c>
      <c r="B49" t="s">
        <v>83</v>
      </c>
      <c r="C49">
        <v>51586.733733572073</v>
      </c>
      <c r="D49">
        <v>57867.029472646922</v>
      </c>
      <c r="E49">
        <v>42405.537606767502</v>
      </c>
      <c r="F49">
        <v>15461.491865879419</v>
      </c>
    </row>
    <row r="50" spans="1:6" x14ac:dyDescent="0.25">
      <c r="A50">
        <v>2015</v>
      </c>
      <c r="B50" t="s">
        <v>71</v>
      </c>
      <c r="C50">
        <v>45521.58857101202</v>
      </c>
      <c r="D50">
        <v>50026.301100194833</v>
      </c>
      <c r="E50">
        <v>39264.039468255338</v>
      </c>
      <c r="F50">
        <v>10762.261631939489</v>
      </c>
    </row>
    <row r="51" spans="1:6" x14ac:dyDescent="0.25">
      <c r="A51">
        <v>2015</v>
      </c>
      <c r="B51" t="s">
        <v>73</v>
      </c>
      <c r="C51">
        <v>37125.509070869542</v>
      </c>
      <c r="D51">
        <v>47143.709540170457</v>
      </c>
      <c r="E51">
        <v>32119.957566756391</v>
      </c>
      <c r="F51">
        <v>15023.751973414081</v>
      </c>
    </row>
    <row r="52" spans="1:6" x14ac:dyDescent="0.25">
      <c r="A52">
        <v>2015</v>
      </c>
      <c r="B52" t="s">
        <v>80</v>
      </c>
      <c r="C52">
        <v>76923.654096961021</v>
      </c>
      <c r="D52">
        <v>92856.666031949382</v>
      </c>
      <c r="E52">
        <v>66146.251612349588</v>
      </c>
      <c r="F52">
        <v>26710.414419599791</v>
      </c>
    </row>
    <row r="53" spans="1:6" x14ac:dyDescent="0.25">
      <c r="A53">
        <v>2015</v>
      </c>
      <c r="B53" t="s">
        <v>81</v>
      </c>
      <c r="C53">
        <v>26403.166640257459</v>
      </c>
      <c r="D53">
        <v>32821.160884527533</v>
      </c>
      <c r="E53">
        <v>22825.248738270151</v>
      </c>
      <c r="F53">
        <v>9995.9121462573712</v>
      </c>
    </row>
    <row r="54" spans="1:6" x14ac:dyDescent="0.25">
      <c r="A54">
        <v>2015</v>
      </c>
      <c r="B54" t="s">
        <v>82</v>
      </c>
      <c r="C54">
        <v>155985.56270837641</v>
      </c>
      <c r="D54">
        <v>154125.1381780373</v>
      </c>
      <c r="E54">
        <v>133241.18106741959</v>
      </c>
      <c r="F54">
        <v>20883.957110617779</v>
      </c>
    </row>
    <row r="55" spans="1:6" x14ac:dyDescent="0.25">
      <c r="A55">
        <v>2015</v>
      </c>
      <c r="B55" t="s">
        <v>83</v>
      </c>
      <c r="C55">
        <v>49234.050776967779</v>
      </c>
      <c r="D55">
        <v>57981.458980004973</v>
      </c>
      <c r="E55">
        <v>42353.207536272617</v>
      </c>
      <c r="F55">
        <v>15628.251443732361</v>
      </c>
    </row>
    <row r="56" spans="1:6" x14ac:dyDescent="0.25">
      <c r="A56">
        <v>2016</v>
      </c>
      <c r="B56" t="s">
        <v>71</v>
      </c>
      <c r="C56">
        <v>42743.20440864563</v>
      </c>
      <c r="D56">
        <v>47374.547762006783</v>
      </c>
      <c r="E56">
        <v>36994.681746645103</v>
      </c>
      <c r="F56">
        <v>10379.86601536168</v>
      </c>
    </row>
    <row r="57" spans="1:6" x14ac:dyDescent="0.25">
      <c r="A57">
        <v>2016</v>
      </c>
      <c r="B57" t="s">
        <v>73</v>
      </c>
      <c r="C57">
        <v>35563.448279026903</v>
      </c>
      <c r="D57">
        <v>45517.496211073281</v>
      </c>
      <c r="E57">
        <v>30860.858294427951</v>
      </c>
      <c r="F57">
        <v>14656.63791664533</v>
      </c>
    </row>
    <row r="58" spans="1:6" x14ac:dyDescent="0.25">
      <c r="A58">
        <v>2016</v>
      </c>
      <c r="B58" t="s">
        <v>80</v>
      </c>
      <c r="C58">
        <v>72374.784480035305</v>
      </c>
      <c r="D58">
        <v>88346.483238380286</v>
      </c>
      <c r="E58">
        <v>62511.082249044332</v>
      </c>
      <c r="F58">
        <v>25835.400989335951</v>
      </c>
    </row>
    <row r="59" spans="1:6" x14ac:dyDescent="0.25">
      <c r="A59">
        <v>2016</v>
      </c>
      <c r="B59" t="s">
        <v>81</v>
      </c>
      <c r="C59">
        <v>24728.96721566841</v>
      </c>
      <c r="D59">
        <v>31239.134466778742</v>
      </c>
      <c r="E59">
        <v>21437.831819413572</v>
      </c>
      <c r="F59">
        <v>9801.3026473651698</v>
      </c>
    </row>
    <row r="60" spans="1:6" x14ac:dyDescent="0.25">
      <c r="A60">
        <v>2016</v>
      </c>
      <c r="B60" t="s">
        <v>82</v>
      </c>
      <c r="C60">
        <v>143721.99253870029</v>
      </c>
      <c r="D60">
        <v>141914.2652433911</v>
      </c>
      <c r="E60">
        <v>122981.14283429251</v>
      </c>
      <c r="F60">
        <v>18933.122409098622</v>
      </c>
    </row>
    <row r="61" spans="1:6" x14ac:dyDescent="0.25">
      <c r="A61">
        <v>2016</v>
      </c>
      <c r="B61" t="s">
        <v>83</v>
      </c>
      <c r="C61">
        <v>42745.048181416467</v>
      </c>
      <c r="D61">
        <v>52169.504949403767</v>
      </c>
      <c r="E61">
        <v>36865.952056376213</v>
      </c>
      <c r="F61">
        <v>15303.55289302756</v>
      </c>
    </row>
    <row r="62" spans="1:6" x14ac:dyDescent="0.25">
      <c r="A62">
        <v>2017</v>
      </c>
      <c r="B62" t="s">
        <v>71</v>
      </c>
      <c r="C62">
        <v>46030.050897121429</v>
      </c>
      <c r="D62">
        <v>50235.471704865427</v>
      </c>
      <c r="E62">
        <v>37784.350029108689</v>
      </c>
      <c r="F62">
        <v>12451.12167575674</v>
      </c>
    </row>
    <row r="63" spans="1:6" x14ac:dyDescent="0.25">
      <c r="A63">
        <v>2017</v>
      </c>
      <c r="B63" t="s">
        <v>73</v>
      </c>
      <c r="C63">
        <v>47451.367519818246</v>
      </c>
      <c r="D63">
        <v>57688.283360217712</v>
      </c>
      <c r="E63">
        <v>39088.013947755731</v>
      </c>
      <c r="F63">
        <v>18600.26941246197</v>
      </c>
    </row>
    <row r="64" spans="1:6" x14ac:dyDescent="0.25">
      <c r="A64">
        <v>2017</v>
      </c>
      <c r="B64" t="s">
        <v>80</v>
      </c>
      <c r="C64">
        <v>95701.028644919395</v>
      </c>
      <c r="D64">
        <v>113519.2923185761</v>
      </c>
      <c r="E64">
        <v>78363.104679052587</v>
      </c>
      <c r="F64">
        <v>35156.187639523501</v>
      </c>
    </row>
    <row r="65" spans="1:6" x14ac:dyDescent="0.25">
      <c r="A65">
        <v>2017</v>
      </c>
      <c r="B65" t="s">
        <v>81</v>
      </c>
      <c r="C65">
        <v>35914.18486748822</v>
      </c>
      <c r="D65">
        <v>42515.929723418813</v>
      </c>
      <c r="E65">
        <v>29522.629327746468</v>
      </c>
      <c r="F65">
        <v>12993.300395672341</v>
      </c>
    </row>
    <row r="66" spans="1:6" x14ac:dyDescent="0.25">
      <c r="A66">
        <v>2017</v>
      </c>
      <c r="B66" t="s">
        <v>82</v>
      </c>
      <c r="C66">
        <v>156112.5958899986</v>
      </c>
      <c r="D66">
        <v>146588.17144933221</v>
      </c>
      <c r="E66">
        <v>125975.9076377663</v>
      </c>
      <c r="F66">
        <v>20612.26381156595</v>
      </c>
    </row>
    <row r="67" spans="1:6" x14ac:dyDescent="0.25">
      <c r="A67">
        <v>2017</v>
      </c>
      <c r="B67" t="s">
        <v>83</v>
      </c>
      <c r="C67">
        <v>61850.117295201868</v>
      </c>
      <c r="D67">
        <v>77294.107325928271</v>
      </c>
      <c r="E67">
        <v>50565.567127971823</v>
      </c>
      <c r="F67">
        <v>26728.540197956449</v>
      </c>
    </row>
    <row r="68" spans="1:6" x14ac:dyDescent="0.25">
      <c r="A68">
        <v>2018</v>
      </c>
      <c r="B68" t="s">
        <v>71</v>
      </c>
      <c r="C68">
        <v>53937.4386510849</v>
      </c>
      <c r="D68">
        <v>57117.334978290979</v>
      </c>
      <c r="E68">
        <v>43982.739492847089</v>
      </c>
      <c r="F68">
        <v>13134.59548544389</v>
      </c>
    </row>
    <row r="69" spans="1:6" x14ac:dyDescent="0.25">
      <c r="A69">
        <v>2018</v>
      </c>
      <c r="B69" t="s">
        <v>73</v>
      </c>
      <c r="C69">
        <v>56140.23446559906</v>
      </c>
      <c r="D69">
        <v>67247.795600806159</v>
      </c>
      <c r="E69">
        <v>46276.596922735756</v>
      </c>
      <c r="F69">
        <v>20971.198678070399</v>
      </c>
    </row>
    <row r="70" spans="1:6" x14ac:dyDescent="0.25">
      <c r="A70">
        <v>2018</v>
      </c>
      <c r="B70" t="s">
        <v>80</v>
      </c>
      <c r="C70">
        <v>122644.36645245551</v>
      </c>
      <c r="D70">
        <v>140251.42612017511</v>
      </c>
      <c r="E70">
        <v>100127.2428945977</v>
      </c>
      <c r="F70">
        <v>40124.183225577362</v>
      </c>
    </row>
    <row r="71" spans="1:6" x14ac:dyDescent="0.25">
      <c r="A71">
        <v>2018</v>
      </c>
      <c r="B71" t="s">
        <v>81</v>
      </c>
      <c r="C71">
        <v>34811.704839229576</v>
      </c>
      <c r="D71">
        <v>42487.03936118741</v>
      </c>
      <c r="E71">
        <v>28807.55128213119</v>
      </c>
      <c r="F71">
        <v>13679.48807905622</v>
      </c>
    </row>
    <row r="72" spans="1:6" x14ac:dyDescent="0.25">
      <c r="A72">
        <v>2018</v>
      </c>
      <c r="B72" t="s">
        <v>82</v>
      </c>
      <c r="C72">
        <v>164078.2394490242</v>
      </c>
      <c r="D72">
        <v>156408.29865057199</v>
      </c>
      <c r="E72">
        <v>135459.18615060439</v>
      </c>
      <c r="F72">
        <v>20949.112499967679</v>
      </c>
    </row>
    <row r="73" spans="1:6" x14ac:dyDescent="0.25">
      <c r="A73">
        <v>2018</v>
      </c>
      <c r="B73" t="s">
        <v>83</v>
      </c>
      <c r="C73">
        <v>56952.804962038987</v>
      </c>
      <c r="D73">
        <v>68827.804758395141</v>
      </c>
      <c r="E73">
        <v>47224.503986898373</v>
      </c>
      <c r="F73">
        <v>21603.300771496772</v>
      </c>
    </row>
    <row r="74" spans="1:6" x14ac:dyDescent="0.25">
      <c r="A74">
        <v>2019</v>
      </c>
      <c r="B74" t="s">
        <v>71</v>
      </c>
      <c r="C74">
        <v>61780.45804993622</v>
      </c>
      <c r="D74">
        <v>63395.319873388828</v>
      </c>
      <c r="E74">
        <v>50661.309823194213</v>
      </c>
      <c r="F74">
        <v>12734.010050194631</v>
      </c>
    </row>
    <row r="75" spans="1:6" x14ac:dyDescent="0.25">
      <c r="A75">
        <v>2019</v>
      </c>
      <c r="B75" t="s">
        <v>73</v>
      </c>
      <c r="C75">
        <v>64245.422567725182</v>
      </c>
      <c r="D75">
        <v>71013.827783220855</v>
      </c>
      <c r="E75">
        <v>53395.413415038784</v>
      </c>
      <c r="F75">
        <v>17618.414368182079</v>
      </c>
    </row>
    <row r="76" spans="1:6" x14ac:dyDescent="0.25">
      <c r="A76">
        <v>2019</v>
      </c>
      <c r="B76" t="s">
        <v>80</v>
      </c>
      <c r="C76">
        <v>139042.29971378669</v>
      </c>
      <c r="D76">
        <v>151335.33959552541</v>
      </c>
      <c r="E76">
        <v>116444.5105795</v>
      </c>
      <c r="F76">
        <v>34890.829016025396</v>
      </c>
    </row>
    <row r="77" spans="1:6" x14ac:dyDescent="0.25">
      <c r="A77">
        <v>2019</v>
      </c>
      <c r="B77" t="s">
        <v>81</v>
      </c>
      <c r="C77">
        <v>39390.268464164808</v>
      </c>
      <c r="D77">
        <v>44153.307265889271</v>
      </c>
      <c r="E77">
        <v>32901.655699765543</v>
      </c>
      <c r="F77">
        <v>11251.65156612373</v>
      </c>
    </row>
    <row r="78" spans="1:6" x14ac:dyDescent="0.25">
      <c r="A78">
        <v>2019</v>
      </c>
      <c r="B78" t="s">
        <v>82</v>
      </c>
      <c r="C78">
        <v>169910.3206868768</v>
      </c>
      <c r="D78">
        <v>160375.28579653811</v>
      </c>
      <c r="E78">
        <v>140576.89966673389</v>
      </c>
      <c r="F78">
        <v>19798.386129804221</v>
      </c>
    </row>
    <row r="79" spans="1:6" x14ac:dyDescent="0.25">
      <c r="A79">
        <v>2019</v>
      </c>
      <c r="B79" t="s">
        <v>83</v>
      </c>
      <c r="C79">
        <v>59336.969231247902</v>
      </c>
      <c r="D79">
        <v>68357.382032181777</v>
      </c>
      <c r="E79">
        <v>49560.174716302521</v>
      </c>
      <c r="F79">
        <v>18797.207315879259</v>
      </c>
    </row>
    <row r="80" spans="1:6" x14ac:dyDescent="0.25">
      <c r="A80">
        <v>2020</v>
      </c>
      <c r="B80" t="s">
        <v>71</v>
      </c>
      <c r="C80">
        <v>64339.18641269207</v>
      </c>
      <c r="D80">
        <v>65686.645558188495</v>
      </c>
      <c r="E80">
        <v>54172.027359574648</v>
      </c>
      <c r="F80">
        <v>11514.61819861384</v>
      </c>
    </row>
    <row r="81" spans="1:6" x14ac:dyDescent="0.25">
      <c r="A81">
        <v>2020</v>
      </c>
      <c r="B81" t="s">
        <v>73</v>
      </c>
      <c r="C81">
        <v>52926.56211488694</v>
      </c>
      <c r="D81">
        <v>62385.062167616328</v>
      </c>
      <c r="E81">
        <v>45877.466802153896</v>
      </c>
      <c r="F81">
        <v>16507.595365462432</v>
      </c>
    </row>
    <row r="82" spans="1:6" x14ac:dyDescent="0.25">
      <c r="A82">
        <v>2020</v>
      </c>
      <c r="B82" t="s">
        <v>80</v>
      </c>
      <c r="C82">
        <v>131911.9234954417</v>
      </c>
      <c r="D82">
        <v>145853.0389423348</v>
      </c>
      <c r="E82">
        <v>110980.5594254395</v>
      </c>
      <c r="F82">
        <v>34872.47951689527</v>
      </c>
    </row>
    <row r="83" spans="1:6" x14ac:dyDescent="0.25">
      <c r="A83">
        <v>2020</v>
      </c>
      <c r="B83" t="s">
        <v>81</v>
      </c>
      <c r="C83">
        <v>42981.558511182673</v>
      </c>
      <c r="D83">
        <v>47504.554841932702</v>
      </c>
      <c r="E83">
        <v>36720.203062123372</v>
      </c>
      <c r="F83">
        <v>10784.351779809331</v>
      </c>
    </row>
    <row r="84" spans="1:6" x14ac:dyDescent="0.25">
      <c r="A84">
        <v>2020</v>
      </c>
      <c r="B84" t="s">
        <v>82</v>
      </c>
      <c r="C84">
        <v>172913.01999574149</v>
      </c>
      <c r="D84">
        <v>163550.03077105511</v>
      </c>
      <c r="E84">
        <v>146474.19869387019</v>
      </c>
      <c r="F84">
        <v>17075.832077184899</v>
      </c>
    </row>
    <row r="85" spans="1:6" x14ac:dyDescent="0.25">
      <c r="A85">
        <v>2020</v>
      </c>
      <c r="B85" t="s">
        <v>83</v>
      </c>
      <c r="C85">
        <v>65338.801981672637</v>
      </c>
      <c r="D85">
        <v>72734.865826336987</v>
      </c>
      <c r="E85">
        <v>56077.402479083357</v>
      </c>
      <c r="F85">
        <v>16657.46334725363</v>
      </c>
    </row>
    <row r="86" spans="1:6" x14ac:dyDescent="0.25">
      <c r="A86">
        <v>2021</v>
      </c>
      <c r="B86" t="s">
        <v>71</v>
      </c>
      <c r="C86">
        <v>78120.66188025102</v>
      </c>
      <c r="D86">
        <v>80091.657241533321</v>
      </c>
      <c r="E86">
        <v>63537.59274557067</v>
      </c>
      <c r="F86">
        <v>16554.064495962652</v>
      </c>
    </row>
    <row r="87" spans="1:6" x14ac:dyDescent="0.25">
      <c r="A87">
        <v>2021</v>
      </c>
      <c r="B87" t="s">
        <v>73</v>
      </c>
      <c r="C87">
        <v>57541.015824981027</v>
      </c>
      <c r="D87">
        <v>69841.269463128541</v>
      </c>
      <c r="E87">
        <v>48367.462513252547</v>
      </c>
      <c r="F87">
        <v>21473.806949875991</v>
      </c>
    </row>
    <row r="88" spans="1:6" x14ac:dyDescent="0.25">
      <c r="A88">
        <v>2021</v>
      </c>
      <c r="B88" t="s">
        <v>80</v>
      </c>
      <c r="C88">
        <v>193749.4410879162</v>
      </c>
      <c r="D88">
        <v>200796.05107258051</v>
      </c>
      <c r="E88">
        <v>156913.8136942834</v>
      </c>
      <c r="F88">
        <v>43882.237378297083</v>
      </c>
    </row>
    <row r="89" spans="1:6" x14ac:dyDescent="0.25">
      <c r="A89">
        <v>2021</v>
      </c>
      <c r="B89" t="s">
        <v>81</v>
      </c>
      <c r="C89">
        <v>44068.114166133113</v>
      </c>
      <c r="D89">
        <v>51971.007021079422</v>
      </c>
      <c r="E89">
        <v>36676.379360048129</v>
      </c>
      <c r="F89">
        <v>15294.627661031291</v>
      </c>
    </row>
    <row r="90" spans="1:6" x14ac:dyDescent="0.25">
      <c r="A90">
        <v>2021</v>
      </c>
      <c r="B90" t="s">
        <v>82</v>
      </c>
      <c r="C90">
        <v>199287.40763711929</v>
      </c>
      <c r="D90">
        <v>186578.7217728222</v>
      </c>
      <c r="E90">
        <v>163490.14084417961</v>
      </c>
      <c r="F90">
        <v>23088.58092864259</v>
      </c>
    </row>
    <row r="91" spans="1:6" x14ac:dyDescent="0.25">
      <c r="A91">
        <v>2021</v>
      </c>
      <c r="B91" t="s">
        <v>83</v>
      </c>
      <c r="C91">
        <v>88316.498119652271</v>
      </c>
      <c r="D91">
        <v>93245.716854964965</v>
      </c>
      <c r="E91">
        <v>73801.592427725904</v>
      </c>
      <c r="F91">
        <v>19444.124427239061</v>
      </c>
    </row>
    <row r="92" spans="1:6" x14ac:dyDescent="0.25">
      <c r="A92">
        <v>2022</v>
      </c>
      <c r="B92" t="s">
        <v>71</v>
      </c>
      <c r="C92">
        <v>79140.147010847926</v>
      </c>
      <c r="D92">
        <v>82192.30919659794</v>
      </c>
      <c r="E92">
        <v>65400.237695018302</v>
      </c>
      <c r="F92">
        <v>16792.071501579641</v>
      </c>
    </row>
    <row r="93" spans="1:6" x14ac:dyDescent="0.25">
      <c r="A93">
        <v>2022</v>
      </c>
      <c r="B93" t="s">
        <v>73</v>
      </c>
      <c r="C93">
        <v>65380.266164328903</v>
      </c>
      <c r="D93">
        <v>81667.269860029541</v>
      </c>
      <c r="E93">
        <v>55709.088884587523</v>
      </c>
      <c r="F93">
        <v>25958.180975442021</v>
      </c>
    </row>
    <row r="94" spans="1:6" x14ac:dyDescent="0.25">
      <c r="A94">
        <v>2022</v>
      </c>
      <c r="B94" t="s">
        <v>80</v>
      </c>
      <c r="C94">
        <v>192677.37686334041</v>
      </c>
      <c r="D94">
        <v>201003.69665612481</v>
      </c>
      <c r="E94">
        <v>159286.05113550471</v>
      </c>
      <c r="F94">
        <v>41717.645520620143</v>
      </c>
    </row>
    <row r="95" spans="1:6" x14ac:dyDescent="0.25">
      <c r="A95">
        <v>2022</v>
      </c>
      <c r="B95" t="s">
        <v>81</v>
      </c>
      <c r="C95">
        <v>66588.378261240199</v>
      </c>
      <c r="D95">
        <v>73399.067342042617</v>
      </c>
      <c r="E95">
        <v>55461.560153720908</v>
      </c>
      <c r="F95">
        <v>17937.507188321699</v>
      </c>
    </row>
    <row r="96" spans="1:6" x14ac:dyDescent="0.25">
      <c r="A96">
        <v>2022</v>
      </c>
      <c r="B96" t="s">
        <v>82</v>
      </c>
      <c r="C96">
        <v>211641.5592001304</v>
      </c>
      <c r="D96">
        <v>202765.67975002661</v>
      </c>
      <c r="E96">
        <v>174916.80110648609</v>
      </c>
      <c r="F96">
        <v>27848.8786435404</v>
      </c>
    </row>
    <row r="97" spans="1:6" x14ac:dyDescent="0.25">
      <c r="A97">
        <v>2022</v>
      </c>
      <c r="B97" t="s">
        <v>83</v>
      </c>
      <c r="C97">
        <v>111584.1450573504</v>
      </c>
      <c r="D97">
        <v>115631.2716046943</v>
      </c>
      <c r="E97">
        <v>92867.72576267409</v>
      </c>
      <c r="F97">
        <v>22763.54584202019</v>
      </c>
    </row>
    <row r="98" spans="1:6" x14ac:dyDescent="0.25">
      <c r="A98">
        <v>2023</v>
      </c>
      <c r="B98" t="s">
        <v>71</v>
      </c>
      <c r="C98">
        <v>65561.796273518354</v>
      </c>
      <c r="D98">
        <v>70631.13430263575</v>
      </c>
      <c r="E98">
        <v>53984.803709876003</v>
      </c>
      <c r="F98">
        <v>16646.33059275975</v>
      </c>
    </row>
    <row r="99" spans="1:6" x14ac:dyDescent="0.25">
      <c r="A99">
        <v>2023</v>
      </c>
      <c r="B99" t="s">
        <v>73</v>
      </c>
      <c r="C99">
        <v>56815.470357894897</v>
      </c>
      <c r="D99">
        <v>72391.488204191468</v>
      </c>
      <c r="E99">
        <v>47955.42067313008</v>
      </c>
      <c r="F99">
        <v>24436.067531061391</v>
      </c>
    </row>
    <row r="100" spans="1:6" x14ac:dyDescent="0.25">
      <c r="A100">
        <v>2023</v>
      </c>
      <c r="B100" t="s">
        <v>80</v>
      </c>
      <c r="C100">
        <v>168109.2937954292</v>
      </c>
      <c r="D100">
        <v>179066.3853483563</v>
      </c>
      <c r="E100">
        <v>138308.71378741879</v>
      </c>
      <c r="F100">
        <v>40757.671560937422</v>
      </c>
    </row>
    <row r="101" spans="1:6" x14ac:dyDescent="0.25">
      <c r="A101">
        <v>2023</v>
      </c>
      <c r="B101" t="s">
        <v>81</v>
      </c>
      <c r="C101">
        <v>51287.865371508291</v>
      </c>
      <c r="D101">
        <v>59363.01382507346</v>
      </c>
      <c r="E101">
        <v>42416.814627215761</v>
      </c>
      <c r="F101">
        <v>16946.199197857699</v>
      </c>
    </row>
    <row r="102" spans="1:6" x14ac:dyDescent="0.25">
      <c r="A102">
        <v>2023</v>
      </c>
      <c r="B102" t="s">
        <v>82</v>
      </c>
      <c r="C102">
        <v>206311.9576707333</v>
      </c>
      <c r="D102">
        <v>196661.05180476129</v>
      </c>
      <c r="E102">
        <v>170530.90420764961</v>
      </c>
      <c r="F102">
        <v>26130.147597111649</v>
      </c>
    </row>
    <row r="103" spans="1:6" x14ac:dyDescent="0.25">
      <c r="A103">
        <v>2023</v>
      </c>
      <c r="B103" t="s">
        <v>83</v>
      </c>
      <c r="C103">
        <v>92530.644661687315</v>
      </c>
      <c r="D103">
        <v>97784.483750856176</v>
      </c>
      <c r="E103">
        <v>76804.085498846165</v>
      </c>
      <c r="F103">
        <v>20980.398252010011</v>
      </c>
    </row>
    <row r="104" spans="1:6" x14ac:dyDescent="0.25">
      <c r="A104">
        <v>2024</v>
      </c>
      <c r="B104" t="s">
        <v>71</v>
      </c>
      <c r="C104">
        <v>69234.271865624934</v>
      </c>
      <c r="D104">
        <v>74490.958105424274</v>
      </c>
      <c r="E104">
        <v>57357.442498124241</v>
      </c>
      <c r="F104">
        <v>17133.515607300029</v>
      </c>
    </row>
    <row r="105" spans="1:6" x14ac:dyDescent="0.25">
      <c r="A105">
        <v>2024</v>
      </c>
      <c r="B105" t="s">
        <v>73</v>
      </c>
      <c r="C105">
        <v>57786.394125156097</v>
      </c>
      <c r="D105">
        <v>72781.929398556793</v>
      </c>
      <c r="E105">
        <v>48554.958685129903</v>
      </c>
      <c r="F105">
        <v>24226.97071342689</v>
      </c>
    </row>
    <row r="106" spans="1:6" x14ac:dyDescent="0.25">
      <c r="A106">
        <v>2024</v>
      </c>
      <c r="B106" t="s">
        <v>80</v>
      </c>
      <c r="C106">
        <v>192865.1832893863</v>
      </c>
      <c r="D106">
        <v>200238.35771101899</v>
      </c>
      <c r="E106">
        <v>158067.97250793621</v>
      </c>
      <c r="F106">
        <v>42170.385203082842</v>
      </c>
    </row>
    <row r="107" spans="1:6" x14ac:dyDescent="0.25">
      <c r="A107">
        <v>2024</v>
      </c>
      <c r="B107" t="s">
        <v>81</v>
      </c>
      <c r="C107">
        <v>50959.003261446953</v>
      </c>
      <c r="D107">
        <v>58930.291120383183</v>
      </c>
      <c r="E107">
        <v>42146.726089670621</v>
      </c>
      <c r="F107">
        <v>16783.565030712551</v>
      </c>
    </row>
    <row r="108" spans="1:6" x14ac:dyDescent="0.25">
      <c r="A108">
        <v>2024</v>
      </c>
      <c r="B108" t="s">
        <v>82</v>
      </c>
      <c r="C108">
        <v>193761.95430451821</v>
      </c>
      <c r="D108">
        <v>187255.98254366851</v>
      </c>
      <c r="E108">
        <v>160378.40880707369</v>
      </c>
      <c r="F108">
        <v>26877.573736594819</v>
      </c>
    </row>
    <row r="109" spans="1:6" x14ac:dyDescent="0.25">
      <c r="A109">
        <v>2024</v>
      </c>
      <c r="B109" t="s">
        <v>83</v>
      </c>
      <c r="C109">
        <v>105337.7170000523</v>
      </c>
      <c r="D109">
        <v>110556.0807010556</v>
      </c>
      <c r="E109">
        <v>87760.033071543265</v>
      </c>
      <c r="F109">
        <v>22796.04762951237</v>
      </c>
    </row>
  </sheetData>
  <pageMargins left="0.75" right="0.75" top="1" bottom="1" header="0.5" footer="0.5"/>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B3C2F-C7A1-2E40-A762-898353ABF7F5}">
  <dimension ref="A1:M48"/>
  <sheetViews>
    <sheetView topLeftCell="A3" zoomScaleNormal="100" workbookViewId="0">
      <selection activeCell="Q26" sqref="Q26"/>
    </sheetView>
  </sheetViews>
  <sheetFormatPr defaultColWidth="11" defaultRowHeight="15.75" x14ac:dyDescent="0.25"/>
  <sheetData>
    <row r="1" spans="1:13" x14ac:dyDescent="0.25">
      <c r="A1" t="s">
        <v>84</v>
      </c>
      <c r="B1" t="s">
        <v>85</v>
      </c>
      <c r="C1" t="s">
        <v>86</v>
      </c>
    </row>
    <row r="2" spans="1:13" x14ac:dyDescent="0.25">
      <c r="A2">
        <v>2024</v>
      </c>
      <c r="B2" s="13">
        <f>indirect_va_share_summary!M11</f>
        <v>0.74538793262779879</v>
      </c>
      <c r="C2" s="13">
        <f>1-B2</f>
        <v>0.25461206737220121</v>
      </c>
      <c r="J2" s="5"/>
      <c r="K2" s="5"/>
      <c r="L2" s="5"/>
      <c r="M2" s="5"/>
    </row>
    <row r="4" spans="1:13" x14ac:dyDescent="0.25">
      <c r="A4" t="s">
        <v>84</v>
      </c>
      <c r="B4" t="s">
        <v>85</v>
      </c>
      <c r="C4" t="s">
        <v>87</v>
      </c>
    </row>
    <row r="5" spans="1:13" x14ac:dyDescent="0.25">
      <c r="A5">
        <v>2017</v>
      </c>
      <c r="B5" s="13">
        <f>indirect_va_share_summary!D47</f>
        <v>0.84430883958439218</v>
      </c>
      <c r="C5" s="13">
        <f>1-B5</f>
        <v>0.15569116041560782</v>
      </c>
    </row>
    <row r="8" spans="1:13" x14ac:dyDescent="0.25">
      <c r="A8">
        <v>2024</v>
      </c>
      <c r="B8" t="s">
        <v>88</v>
      </c>
    </row>
    <row r="9" spans="1:13" x14ac:dyDescent="0.25">
      <c r="A9" s="10" t="s">
        <v>89</v>
      </c>
      <c r="B9" t="s">
        <v>90</v>
      </c>
    </row>
    <row r="10" spans="1:13" x14ac:dyDescent="0.25">
      <c r="A10" t="s">
        <v>91</v>
      </c>
      <c r="B10" s="5">
        <f>indirect_va_share_summary!E4</f>
        <v>0.23427369870902165</v>
      </c>
    </row>
    <row r="11" spans="1:13" x14ac:dyDescent="0.25">
      <c r="A11" t="s">
        <v>92</v>
      </c>
      <c r="B11" s="5">
        <f>indirect_va_share_summary!E5</f>
        <v>0.15369225735018324</v>
      </c>
    </row>
    <row r="12" spans="1:13" x14ac:dyDescent="0.25">
      <c r="A12" t="s">
        <v>93</v>
      </c>
      <c r="B12" s="5">
        <f>indirect_va_share_summary!E6</f>
        <v>7.8863757880526061E-2</v>
      </c>
    </row>
    <row r="13" spans="1:13" x14ac:dyDescent="0.25">
      <c r="A13" t="s">
        <v>94</v>
      </c>
      <c r="B13" s="5">
        <f>indirect_va_share_summary!E7</f>
        <v>5.9633493265544908E-2</v>
      </c>
    </row>
    <row r="14" spans="1:13" x14ac:dyDescent="0.25">
      <c r="A14" t="s">
        <v>95</v>
      </c>
      <c r="B14" s="5">
        <f>indirect_va_share_summary!E9</f>
        <v>5.5710863691477742E-2</v>
      </c>
    </row>
    <row r="15" spans="1:13" x14ac:dyDescent="0.25">
      <c r="A15" t="s">
        <v>96</v>
      </c>
      <c r="B15" s="5">
        <f>indirect_va_share_summary!E10</f>
        <v>3.9462305911016939E-2</v>
      </c>
    </row>
    <row r="16" spans="1:13" x14ac:dyDescent="0.25">
      <c r="A16" t="s">
        <v>97</v>
      </c>
      <c r="B16" s="5">
        <f>indirect_va_share_summary!E11</f>
        <v>3.4939951060266115E-2</v>
      </c>
      <c r="C16" s="5"/>
    </row>
    <row r="17" spans="1:3" x14ac:dyDescent="0.25">
      <c r="A17" t="s">
        <v>98</v>
      </c>
      <c r="B17" s="5">
        <f>1-SUM(B10:B16)</f>
        <v>0.34342367213196323</v>
      </c>
      <c r="C17" s="5"/>
    </row>
    <row r="18" spans="1:3" x14ac:dyDescent="0.25">
      <c r="A18">
        <v>2017</v>
      </c>
      <c r="B18" t="s">
        <v>99</v>
      </c>
      <c r="C18" s="5"/>
    </row>
    <row r="19" spans="1:3" x14ac:dyDescent="0.25">
      <c r="A19" s="10" t="s">
        <v>89</v>
      </c>
      <c r="B19" t="s">
        <v>90</v>
      </c>
      <c r="C19" s="5"/>
    </row>
    <row r="20" spans="1:3" x14ac:dyDescent="0.25">
      <c r="A20" t="s">
        <v>91</v>
      </c>
      <c r="B20" s="5">
        <f>indirect_va_share_summary!E35</f>
        <v>0.20846043345847459</v>
      </c>
      <c r="C20" s="5"/>
    </row>
    <row r="21" spans="1:3" x14ac:dyDescent="0.25">
      <c r="A21" t="s">
        <v>94</v>
      </c>
      <c r="B21" s="5">
        <f>indirect_va_share_summary!E37</f>
        <v>8.0150244111197394E-2</v>
      </c>
      <c r="C21" s="5"/>
    </row>
    <row r="22" spans="1:3" x14ac:dyDescent="0.25">
      <c r="A22" t="s">
        <v>92</v>
      </c>
      <c r="B22" s="5">
        <f>indirect_va_share_summary!E38</f>
        <v>7.0843319376266881E-2</v>
      </c>
      <c r="C22" s="5"/>
    </row>
    <row r="23" spans="1:3" x14ac:dyDescent="0.25">
      <c r="A23" t="s">
        <v>95</v>
      </c>
      <c r="B23" s="5">
        <f>indirect_va_share_summary!E39</f>
        <v>6.1508983809693898E-2</v>
      </c>
    </row>
    <row r="24" spans="1:3" x14ac:dyDescent="0.25">
      <c r="A24" t="s">
        <v>96</v>
      </c>
      <c r="B24" s="5">
        <f>indirect_va_share_summary!E40</f>
        <v>5.214991149896437E-2</v>
      </c>
    </row>
    <row r="25" spans="1:3" x14ac:dyDescent="0.25">
      <c r="A25" t="s">
        <v>100</v>
      </c>
      <c r="B25" s="5">
        <f>indirect_va_share_summary!E41</f>
        <v>3.8873126163735616E-2</v>
      </c>
      <c r="C25" s="5"/>
    </row>
    <row r="26" spans="1:3" x14ac:dyDescent="0.25">
      <c r="A26" t="s">
        <v>93</v>
      </c>
      <c r="B26" s="5">
        <f>indirect_va_share_summary!E42</f>
        <v>3.2974776009833368E-2</v>
      </c>
      <c r="C26" s="5"/>
    </row>
    <row r="27" spans="1:3" x14ac:dyDescent="0.25">
      <c r="A27" t="s">
        <v>98</v>
      </c>
      <c r="B27" s="5">
        <f>1-SUM(B20:B26)</f>
        <v>0.45503920557183397</v>
      </c>
      <c r="C27" s="5"/>
    </row>
    <row r="28" spans="1:3" x14ac:dyDescent="0.25">
      <c r="C28" s="5"/>
    </row>
    <row r="29" spans="1:3" x14ac:dyDescent="0.25">
      <c r="C29" s="5"/>
    </row>
    <row r="30" spans="1:3" x14ac:dyDescent="0.25">
      <c r="C30" s="5"/>
    </row>
    <row r="31" spans="1:3" x14ac:dyDescent="0.25">
      <c r="C31" s="5"/>
    </row>
    <row r="32" spans="1:3" x14ac:dyDescent="0.25">
      <c r="C32" s="5"/>
    </row>
    <row r="35" spans="2:3" x14ac:dyDescent="0.25">
      <c r="C35" s="13"/>
    </row>
    <row r="36" spans="2:3" x14ac:dyDescent="0.25">
      <c r="C36" s="5"/>
    </row>
    <row r="37" spans="2:3" x14ac:dyDescent="0.25">
      <c r="C37" s="5"/>
    </row>
    <row r="38" spans="2:3" x14ac:dyDescent="0.25">
      <c r="C38" s="5"/>
    </row>
    <row r="39" spans="2:3" x14ac:dyDescent="0.25">
      <c r="C39" s="5"/>
    </row>
    <row r="40" spans="2:3" x14ac:dyDescent="0.25">
      <c r="C40" s="5"/>
    </row>
    <row r="41" spans="2:3" x14ac:dyDescent="0.25">
      <c r="C41" s="5"/>
    </row>
    <row r="42" spans="2:3" x14ac:dyDescent="0.25">
      <c r="C42" s="5"/>
    </row>
    <row r="43" spans="2:3" x14ac:dyDescent="0.25">
      <c r="B43" s="5"/>
      <c r="C43" s="5"/>
    </row>
    <row r="44" spans="2:3" x14ac:dyDescent="0.25">
      <c r="B44" s="5"/>
      <c r="C44" s="5"/>
    </row>
    <row r="45" spans="2:3" x14ac:dyDescent="0.25">
      <c r="B45" s="5"/>
      <c r="C45" s="5"/>
    </row>
    <row r="46" spans="2:3" x14ac:dyDescent="0.25">
      <c r="B46" s="5"/>
      <c r="C46" s="5"/>
    </row>
    <row r="47" spans="2:3" x14ac:dyDescent="0.25">
      <c r="B47" s="5"/>
      <c r="C47" s="5"/>
    </row>
    <row r="48" spans="2:3" x14ac:dyDescent="0.25">
      <c r="B48" s="5"/>
      <c r="C48" s="5"/>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0632F-DE72-7B46-84A6-A612D1A387BF}">
  <dimension ref="A1:N50"/>
  <sheetViews>
    <sheetView zoomScale="125" zoomScaleNormal="160" workbookViewId="0">
      <selection activeCell="A2" sqref="A2"/>
    </sheetView>
  </sheetViews>
  <sheetFormatPr defaultColWidth="11" defaultRowHeight="15.75" x14ac:dyDescent="0.25"/>
  <cols>
    <col min="1" max="1" width="20.625" customWidth="1"/>
    <col min="2" max="2" width="33.875" customWidth="1"/>
    <col min="3" max="3" width="37.875" customWidth="1"/>
    <col min="4" max="4" width="34" customWidth="1"/>
    <col min="11" max="11" width="13.5" customWidth="1"/>
    <col min="12" max="12" width="13.625" customWidth="1"/>
    <col min="13" max="13" width="16.875" customWidth="1"/>
  </cols>
  <sheetData>
    <row r="1" spans="1:14" ht="63" x14ac:dyDescent="0.25">
      <c r="A1" s="38" t="s">
        <v>101</v>
      </c>
      <c r="B1" s="29"/>
    </row>
    <row r="2" spans="1:14" x14ac:dyDescent="0.25">
      <c r="A2">
        <v>2024</v>
      </c>
      <c r="B2" t="s">
        <v>102</v>
      </c>
    </row>
    <row r="3" spans="1:14" x14ac:dyDescent="0.25">
      <c r="A3" s="10" t="s">
        <v>89</v>
      </c>
      <c r="B3" s="10" t="s">
        <v>103</v>
      </c>
      <c r="C3" s="10" t="s">
        <v>104</v>
      </c>
      <c r="D3" s="10" t="s">
        <v>105</v>
      </c>
      <c r="E3" s="11" t="s">
        <v>90</v>
      </c>
      <c r="H3" s="12" t="s">
        <v>106</v>
      </c>
    </row>
    <row r="4" spans="1:14" x14ac:dyDescent="0.25">
      <c r="A4" t="s">
        <v>107</v>
      </c>
      <c r="B4">
        <v>473751.06902511709</v>
      </c>
      <c r="C4">
        <v>36852.259328132473</v>
      </c>
      <c r="D4">
        <v>7.7788234660803798E-2</v>
      </c>
      <c r="E4" s="5">
        <f>C4/$E$17</f>
        <v>0.23427369870902165</v>
      </c>
      <c r="G4">
        <v>2024</v>
      </c>
      <c r="H4" t="s">
        <v>108</v>
      </c>
      <c r="I4" s="5">
        <f>F17</f>
        <v>0.74538793262779879</v>
      </c>
      <c r="K4" t="s">
        <v>109</v>
      </c>
      <c r="L4" t="s">
        <v>110</v>
      </c>
      <c r="M4" t="s">
        <v>111</v>
      </c>
    </row>
    <row r="5" spans="1:14" x14ac:dyDescent="0.25">
      <c r="A5" t="s">
        <v>112</v>
      </c>
      <c r="B5">
        <v>115097.3728676887</v>
      </c>
      <c r="C5">
        <v>24176.4523965187</v>
      </c>
      <c r="D5">
        <v>0.21005216534621499</v>
      </c>
      <c r="E5" s="5">
        <f t="shared" ref="E5:E14" si="0">C5/$E$17</f>
        <v>0.15369225735018324</v>
      </c>
      <c r="H5" t="s">
        <v>87</v>
      </c>
      <c r="I5" s="5">
        <f>1-I4</f>
        <v>0.25461206737220121</v>
      </c>
      <c r="J5" t="s">
        <v>107</v>
      </c>
      <c r="K5" s="5">
        <v>0.23427369870902165</v>
      </c>
      <c r="L5" s="13">
        <f>$I$5</f>
        <v>0.25461206737220121</v>
      </c>
      <c r="M5" s="14">
        <f>K5*L5</f>
        <v>5.9648910759236187E-2</v>
      </c>
    </row>
    <row r="6" spans="1:14" x14ac:dyDescent="0.25">
      <c r="A6" t="s">
        <v>113</v>
      </c>
      <c r="B6">
        <v>128443.19189925901</v>
      </c>
      <c r="C6">
        <v>12405.607940710241</v>
      </c>
      <c r="D6">
        <v>9.6584394682750083E-2</v>
      </c>
      <c r="E6" s="5">
        <f t="shared" si="0"/>
        <v>7.8863757880526061E-2</v>
      </c>
      <c r="J6" t="s">
        <v>112</v>
      </c>
      <c r="K6" s="5">
        <v>0.15369225735018324</v>
      </c>
      <c r="L6" s="13">
        <f t="shared" ref="L6:L10" si="1">$I$5</f>
        <v>0.25461206737220121</v>
      </c>
      <c r="M6" s="14">
        <f t="shared" ref="M6:M9" si="2">K6*L6</f>
        <v>3.913190338303054E-2</v>
      </c>
    </row>
    <row r="7" spans="1:14" x14ac:dyDescent="0.25">
      <c r="A7" t="s">
        <v>71</v>
      </c>
      <c r="B7">
        <v>474203.88098641741</v>
      </c>
      <c r="C7">
        <v>9380.6046968757473</v>
      </c>
      <c r="D7">
        <v>1.9781796549962101E-2</v>
      </c>
      <c r="E7" s="5">
        <f t="shared" si="0"/>
        <v>5.9633493265544908E-2</v>
      </c>
      <c r="J7" t="s">
        <v>113</v>
      </c>
      <c r="K7" s="5">
        <v>7.8863757880526061E-2</v>
      </c>
      <c r="L7" s="13">
        <f t="shared" si="1"/>
        <v>0.25461206737220121</v>
      </c>
      <c r="M7" s="14">
        <f t="shared" si="2"/>
        <v>2.0079664434701466E-2</v>
      </c>
    </row>
    <row r="8" spans="1:14" x14ac:dyDescent="0.25">
      <c r="A8" t="s">
        <v>114</v>
      </c>
      <c r="B8">
        <v>303731.13856807217</v>
      </c>
      <c r="C8">
        <v>8952.3377149436783</v>
      </c>
      <c r="D8">
        <v>2.947454698635478E-2</v>
      </c>
      <c r="E8" s="5">
        <f t="shared" si="0"/>
        <v>5.6910954899611295E-2</v>
      </c>
      <c r="J8" t="s">
        <v>71</v>
      </c>
      <c r="K8" s="5">
        <v>5.9633493265544908E-2</v>
      </c>
      <c r="L8" s="13">
        <f t="shared" si="1"/>
        <v>0.25461206737220121</v>
      </c>
      <c r="M8" s="14">
        <f t="shared" si="2"/>
        <v>1.5183407004966627E-2</v>
      </c>
    </row>
    <row r="9" spans="1:14" x14ac:dyDescent="0.25">
      <c r="A9" t="s">
        <v>115</v>
      </c>
      <c r="B9">
        <v>137203.75230032101</v>
      </c>
      <c r="C9">
        <v>8763.5582118954935</v>
      </c>
      <c r="D9">
        <v>6.3872584131031751E-2</v>
      </c>
      <c r="E9" s="5">
        <f t="shared" si="0"/>
        <v>5.5710863691477742E-2</v>
      </c>
      <c r="J9" t="s">
        <v>115</v>
      </c>
      <c r="K9" s="5">
        <v>5.5710863691477742E-2</v>
      </c>
      <c r="L9" s="13">
        <f t="shared" si="1"/>
        <v>0.25461206737220121</v>
      </c>
      <c r="M9" s="14">
        <f t="shared" si="2"/>
        <v>1.418465817957805E-2</v>
      </c>
    </row>
    <row r="10" spans="1:14" x14ac:dyDescent="0.25">
      <c r="A10" t="s">
        <v>82</v>
      </c>
      <c r="B10">
        <v>175118.8454375923</v>
      </c>
      <c r="C10">
        <v>6207.5902635795474</v>
      </c>
      <c r="D10">
        <v>3.5447871118998248E-2</v>
      </c>
      <c r="E10" s="5">
        <f t="shared" si="0"/>
        <v>3.9462305911016939E-2</v>
      </c>
      <c r="J10" t="s">
        <v>98</v>
      </c>
      <c r="K10" s="5">
        <f>1-SUM(K5:K9)</f>
        <v>0.41782592910324634</v>
      </c>
      <c r="L10" s="13">
        <f t="shared" si="1"/>
        <v>0.25461206737220121</v>
      </c>
      <c r="M10" s="14">
        <f>K10*L10</f>
        <v>0.10638352361068833</v>
      </c>
    </row>
    <row r="11" spans="1:14" x14ac:dyDescent="0.25">
      <c r="A11" t="s">
        <v>116</v>
      </c>
      <c r="B11">
        <v>79709.482379209017</v>
      </c>
      <c r="C11">
        <v>5496.2044159488023</v>
      </c>
      <c r="D11">
        <v>6.8952955807707036E-2</v>
      </c>
      <c r="E11" s="5">
        <f t="shared" si="0"/>
        <v>3.4939951060266115E-2</v>
      </c>
      <c r="J11" t="s">
        <v>117</v>
      </c>
      <c r="L11" s="13"/>
      <c r="M11" s="13">
        <f>I4</f>
        <v>0.74538793262779879</v>
      </c>
    </row>
    <row r="12" spans="1:14" x14ac:dyDescent="0.25">
      <c r="A12" t="s">
        <v>80</v>
      </c>
      <c r="B12">
        <v>216255.1915214819</v>
      </c>
      <c r="C12">
        <v>5324.9133827819469</v>
      </c>
      <c r="D12">
        <v>2.462328578249642E-2</v>
      </c>
      <c r="E12" s="5">
        <f t="shared" si="0"/>
        <v>3.3851035899369726E-2</v>
      </c>
      <c r="K12" s="5"/>
      <c r="L12" s="13"/>
      <c r="M12" s="14"/>
    </row>
    <row r="13" spans="1:14" x14ac:dyDescent="0.25">
      <c r="A13" t="s">
        <v>118</v>
      </c>
      <c r="B13">
        <v>161623.58542135169</v>
      </c>
      <c r="C13">
        <v>4265.8164355886656</v>
      </c>
      <c r="D13">
        <v>2.639352681397154E-2</v>
      </c>
      <c r="E13" s="5">
        <f t="shared" si="0"/>
        <v>2.7118244921721487E-2</v>
      </c>
      <c r="K13" s="5"/>
      <c r="L13" s="13"/>
      <c r="M13" s="14"/>
    </row>
    <row r="14" spans="1:14" x14ac:dyDescent="0.25">
      <c r="A14" t="s">
        <v>119</v>
      </c>
      <c r="B14">
        <v>47194.1636141091</v>
      </c>
      <c r="C14">
        <v>3708.2581187745031</v>
      </c>
      <c r="D14">
        <v>7.8574506566017138E-2</v>
      </c>
      <c r="E14" s="5">
        <f t="shared" si="0"/>
        <v>2.3573787905857714E-2</v>
      </c>
      <c r="F14" t="s">
        <v>120</v>
      </c>
      <c r="G14">
        <v>2470.904455022559</v>
      </c>
      <c r="H14" s="5">
        <f>G14/E17</f>
        <v>1.5707800183443164E-2</v>
      </c>
      <c r="K14" s="5"/>
      <c r="L14" s="13"/>
      <c r="M14" s="14"/>
    </row>
    <row r="15" spans="1:14" x14ac:dyDescent="0.25">
      <c r="K15" s="13"/>
      <c r="L15" s="13"/>
      <c r="M15" s="14"/>
    </row>
    <row r="16" spans="1:14" x14ac:dyDescent="0.25">
      <c r="B16" t="s">
        <v>1</v>
      </c>
      <c r="C16" t="s">
        <v>2</v>
      </c>
      <c r="D16" t="s">
        <v>3</v>
      </c>
      <c r="E16" t="s">
        <v>4</v>
      </c>
      <c r="F16" t="s">
        <v>121</v>
      </c>
      <c r="N16" s="14"/>
    </row>
    <row r="17" spans="1:12" x14ac:dyDescent="0.25">
      <c r="A17">
        <v>2024</v>
      </c>
      <c r="B17">
        <f>china_us_mrio_2007_2024_summary!B19</f>
        <v>560172.02193075395</v>
      </c>
      <c r="C17">
        <f>china_us_mrio_2007_2024_summary!C19</f>
        <v>617819.48503437499</v>
      </c>
      <c r="D17">
        <f>china_us_mrio_2007_2024_summary!D19</f>
        <v>460515.18868694402</v>
      </c>
      <c r="E17">
        <f>china_us_mrio_2007_2024_summary!E19</f>
        <v>157304.29634743</v>
      </c>
      <c r="F17" s="5">
        <f>D17/C17</f>
        <v>0.74538793262779879</v>
      </c>
      <c r="L17" s="13"/>
    </row>
    <row r="20" spans="1:12" x14ac:dyDescent="0.25">
      <c r="B20" t="s">
        <v>122</v>
      </c>
    </row>
    <row r="21" spans="1:12" x14ac:dyDescent="0.25">
      <c r="A21" s="10" t="s">
        <v>89</v>
      </c>
      <c r="B21" s="10" t="s">
        <v>103</v>
      </c>
      <c r="C21" s="10" t="s">
        <v>104</v>
      </c>
      <c r="D21" s="10" t="s">
        <v>105</v>
      </c>
    </row>
    <row r="22" spans="1:12" x14ac:dyDescent="0.25">
      <c r="A22" t="s">
        <v>123</v>
      </c>
      <c r="B22">
        <v>7829.8922735185924</v>
      </c>
      <c r="C22">
        <v>2009.143877051039</v>
      </c>
      <c r="D22" s="5">
        <v>0.25659917235977142</v>
      </c>
    </row>
    <row r="23" spans="1:12" x14ac:dyDescent="0.25">
      <c r="A23" t="s">
        <v>112</v>
      </c>
      <c r="B23">
        <v>115097.3728676887</v>
      </c>
      <c r="C23">
        <v>24176.4523965187</v>
      </c>
      <c r="D23" s="5">
        <v>0.21005216534621499</v>
      </c>
    </row>
    <row r="24" spans="1:12" x14ac:dyDescent="0.25">
      <c r="A24" t="s">
        <v>113</v>
      </c>
      <c r="B24">
        <v>128443.19189925901</v>
      </c>
      <c r="C24">
        <v>12405.607940710241</v>
      </c>
      <c r="D24" s="5">
        <v>9.6584394682750083E-2</v>
      </c>
    </row>
    <row r="25" spans="1:12" x14ac:dyDescent="0.25">
      <c r="A25" t="s">
        <v>124</v>
      </c>
      <c r="B25">
        <v>7459.2904393777171</v>
      </c>
      <c r="C25">
        <v>711.37506046233977</v>
      </c>
      <c r="D25" s="5">
        <v>9.53676581229468E-2</v>
      </c>
    </row>
    <row r="26" spans="1:12" x14ac:dyDescent="0.25">
      <c r="A26" t="s">
        <v>120</v>
      </c>
      <c r="B26">
        <v>29454.951700435759</v>
      </c>
      <c r="C26">
        <v>2470.904455022559</v>
      </c>
      <c r="D26" s="5">
        <v>8.3887574495191047E-2</v>
      </c>
    </row>
    <row r="27" spans="1:12" x14ac:dyDescent="0.25">
      <c r="A27" t="s">
        <v>119</v>
      </c>
      <c r="B27">
        <v>47194.1636141091</v>
      </c>
      <c r="C27">
        <v>3708.2581187745031</v>
      </c>
      <c r="D27" s="5">
        <v>7.8574506566017138E-2</v>
      </c>
    </row>
    <row r="28" spans="1:12" x14ac:dyDescent="0.25">
      <c r="A28" t="s">
        <v>107</v>
      </c>
      <c r="B28">
        <v>473751.06902511709</v>
      </c>
      <c r="C28">
        <v>36852.259328132473</v>
      </c>
      <c r="D28" s="5">
        <v>7.7788234660803798E-2</v>
      </c>
    </row>
    <row r="29" spans="1:12" x14ac:dyDescent="0.25">
      <c r="A29" t="s">
        <v>125</v>
      </c>
      <c r="B29">
        <v>30974.876090868958</v>
      </c>
      <c r="C29">
        <v>2348.051970117468</v>
      </c>
      <c r="D29" s="5">
        <v>7.5805048040519754E-2</v>
      </c>
    </row>
    <row r="30" spans="1:12" x14ac:dyDescent="0.25">
      <c r="A30" t="s">
        <v>126</v>
      </c>
      <c r="B30">
        <v>115.25548814237921</v>
      </c>
      <c r="C30">
        <v>8.2788972167423331</v>
      </c>
      <c r="D30" s="5">
        <v>7.1830828624100868E-2</v>
      </c>
    </row>
    <row r="31" spans="1:12" x14ac:dyDescent="0.25">
      <c r="A31" t="s">
        <v>116</v>
      </c>
      <c r="B31">
        <v>79709.482379209017</v>
      </c>
      <c r="C31">
        <v>5496.2044159488023</v>
      </c>
      <c r="D31" s="5">
        <v>6.8952955807707036E-2</v>
      </c>
    </row>
    <row r="33" spans="1:13" x14ac:dyDescent="0.25">
      <c r="A33">
        <v>2017</v>
      </c>
    </row>
    <row r="34" spans="1:13" x14ac:dyDescent="0.25">
      <c r="A34" s="15" t="s">
        <v>89</v>
      </c>
      <c r="B34" s="15" t="s">
        <v>103</v>
      </c>
      <c r="C34" s="15" t="s">
        <v>104</v>
      </c>
      <c r="D34" s="15" t="s">
        <v>105</v>
      </c>
      <c r="E34" s="11" t="s">
        <v>90</v>
      </c>
      <c r="H34" s="12" t="s">
        <v>106</v>
      </c>
    </row>
    <row r="35" spans="1:13" x14ac:dyDescent="0.25">
      <c r="A35" s="16" t="s">
        <v>107</v>
      </c>
      <c r="B35" s="16">
        <v>312889.14736227971</v>
      </c>
      <c r="C35" s="16">
        <v>16505.686732465729</v>
      </c>
      <c r="D35" s="16">
        <v>5.2752506348053577E-2</v>
      </c>
      <c r="E35" s="5">
        <f>C35/$E$50</f>
        <v>0.20846043345847459</v>
      </c>
      <c r="G35">
        <v>2017</v>
      </c>
      <c r="H35" t="s">
        <v>108</v>
      </c>
      <c r="I35" s="5">
        <f>D47</f>
        <v>0.84430883958439218</v>
      </c>
      <c r="K35" t="s">
        <v>109</v>
      </c>
      <c r="L35" t="s">
        <v>110</v>
      </c>
      <c r="M35" t="s">
        <v>111</v>
      </c>
    </row>
    <row r="36" spans="1:13" x14ac:dyDescent="0.25">
      <c r="A36" s="16" t="s">
        <v>114</v>
      </c>
      <c r="B36" s="16">
        <v>454265.25200065313</v>
      </c>
      <c r="C36" s="16">
        <v>15457.00003934356</v>
      </c>
      <c r="D36" s="16">
        <v>3.4026375495965371E-2</v>
      </c>
      <c r="E36" s="5">
        <f t="shared" ref="E36:E46" si="3">C36/$E$50</f>
        <v>0.19521592651043052</v>
      </c>
      <c r="H36" t="s">
        <v>87</v>
      </c>
      <c r="I36" s="5">
        <f>1-I35</f>
        <v>0.15569116041560782</v>
      </c>
      <c r="J36" t="s">
        <v>107</v>
      </c>
      <c r="K36" s="5">
        <v>0.20846043345847459</v>
      </c>
      <c r="L36" s="13">
        <f>$I$36</f>
        <v>0.15569116041560782</v>
      </c>
      <c r="M36" s="14">
        <f>K36*L36</f>
        <v>3.2455446785890504E-2</v>
      </c>
    </row>
    <row r="37" spans="1:13" x14ac:dyDescent="0.25">
      <c r="A37" s="16" t="s">
        <v>71</v>
      </c>
      <c r="B37" s="16">
        <v>334682.00969774398</v>
      </c>
      <c r="C37" s="16">
        <v>6346.2154370585122</v>
      </c>
      <c r="D37" s="16">
        <v>1.8961925807693899E-2</v>
      </c>
      <c r="E37" s="5">
        <f t="shared" si="3"/>
        <v>8.0150244111197394E-2</v>
      </c>
      <c r="J37" t="s">
        <v>71</v>
      </c>
      <c r="K37" s="5">
        <v>8.0150244111197394E-2</v>
      </c>
      <c r="L37" s="13">
        <f t="shared" ref="L37:L41" si="4">$I$36</f>
        <v>0.15569116041560782</v>
      </c>
      <c r="M37" s="14">
        <f t="shared" ref="M37:M40" si="5">K37*L37</f>
        <v>1.247868451326656E-2</v>
      </c>
    </row>
    <row r="38" spans="1:13" x14ac:dyDescent="0.25">
      <c r="A38" s="16" t="s">
        <v>112</v>
      </c>
      <c r="B38" s="16">
        <v>41232.933773876939</v>
      </c>
      <c r="C38" s="16">
        <v>5609.3025295642447</v>
      </c>
      <c r="D38" s="16">
        <v>0.13603937474655289</v>
      </c>
      <c r="E38" s="5">
        <f t="shared" si="3"/>
        <v>7.0843319376266881E-2</v>
      </c>
      <c r="J38" t="s">
        <v>112</v>
      </c>
      <c r="K38" s="5">
        <v>7.0843319376266881E-2</v>
      </c>
      <c r="L38" s="13">
        <f t="shared" si="4"/>
        <v>0.15569116041560782</v>
      </c>
      <c r="M38" s="14">
        <f t="shared" si="5"/>
        <v>1.1029678601384504E-2</v>
      </c>
    </row>
    <row r="39" spans="1:13" x14ac:dyDescent="0.25">
      <c r="A39" s="16" t="s">
        <v>115</v>
      </c>
      <c r="B39" s="16">
        <v>78926.948996735096</v>
      </c>
      <c r="C39" s="16">
        <v>4870.2192600849203</v>
      </c>
      <c r="D39" s="16">
        <v>6.1705403819503811E-2</v>
      </c>
      <c r="E39" s="5">
        <f t="shared" si="3"/>
        <v>6.1508983809693898E-2</v>
      </c>
      <c r="J39" t="s">
        <v>115</v>
      </c>
      <c r="K39" s="5">
        <v>6.1508983809693898E-2</v>
      </c>
      <c r="L39" s="13">
        <f t="shared" si="4"/>
        <v>0.15569116041560782</v>
      </c>
      <c r="M39" s="14">
        <f t="shared" si="5"/>
        <v>9.5764050653160768E-3</v>
      </c>
    </row>
    <row r="40" spans="1:13" x14ac:dyDescent="0.25">
      <c r="A40" s="16" t="s">
        <v>82</v>
      </c>
      <c r="B40" s="16">
        <v>142966.95185749739</v>
      </c>
      <c r="C40" s="16">
        <v>4129.1773601688492</v>
      </c>
      <c r="D40" s="16">
        <v>2.8882040964856099E-2</v>
      </c>
      <c r="E40" s="5">
        <f t="shared" si="3"/>
        <v>5.214991149896437E-2</v>
      </c>
      <c r="J40" t="s">
        <v>82</v>
      </c>
      <c r="K40" s="5">
        <v>5.214991149896437E-2</v>
      </c>
      <c r="L40" s="13">
        <f t="shared" si="4"/>
        <v>0.15569116041560782</v>
      </c>
      <c r="M40" s="14">
        <f t="shared" si="5"/>
        <v>8.1192802368450119E-3</v>
      </c>
    </row>
    <row r="41" spans="1:13" x14ac:dyDescent="0.25">
      <c r="A41" s="16" t="s">
        <v>80</v>
      </c>
      <c r="B41" s="16">
        <v>159952.43472949439</v>
      </c>
      <c r="C41" s="16">
        <v>3077.9348969263742</v>
      </c>
      <c r="D41" s="16">
        <v>1.924281366602305E-2</v>
      </c>
      <c r="E41" s="5">
        <f t="shared" si="3"/>
        <v>3.8873126163735616E-2</v>
      </c>
      <c r="J41" t="s">
        <v>98</v>
      </c>
      <c r="K41" s="5">
        <f>1-SUM(K36:K40)</f>
        <v>0.52688710774540293</v>
      </c>
      <c r="L41" s="13">
        <f t="shared" si="4"/>
        <v>0.15569116041560782</v>
      </c>
      <c r="M41" s="14">
        <f>K41*L41</f>
        <v>8.2031665212905169E-2</v>
      </c>
    </row>
    <row r="42" spans="1:13" x14ac:dyDescent="0.25">
      <c r="A42" s="16" t="s">
        <v>113</v>
      </c>
      <c r="B42" s="16">
        <v>39694.39207640761</v>
      </c>
      <c r="C42" s="16">
        <v>2610.9094846526591</v>
      </c>
      <c r="D42" s="16">
        <v>6.5775273233229709E-2</v>
      </c>
      <c r="E42" s="5">
        <f t="shared" si="3"/>
        <v>3.2974776009833368E-2</v>
      </c>
      <c r="J42" t="s">
        <v>117</v>
      </c>
      <c r="L42" s="13"/>
      <c r="M42" s="13">
        <f>I35</f>
        <v>0.84430883958439218</v>
      </c>
    </row>
    <row r="43" spans="1:13" x14ac:dyDescent="0.25">
      <c r="A43" s="16" t="s">
        <v>83</v>
      </c>
      <c r="B43" s="16">
        <v>132185.21094799269</v>
      </c>
      <c r="C43" s="16">
        <v>2182.6310505496672</v>
      </c>
      <c r="D43" s="16">
        <v>1.651191562880969E-2</v>
      </c>
      <c r="E43" s="5">
        <f t="shared" si="3"/>
        <v>2.7565785189813768E-2</v>
      </c>
      <c r="M43" s="14"/>
    </row>
    <row r="44" spans="1:13" x14ac:dyDescent="0.25">
      <c r="A44" s="16" t="s">
        <v>119</v>
      </c>
      <c r="B44" s="16">
        <v>28654.577334852718</v>
      </c>
      <c r="C44" s="16">
        <v>1740.9492207284441</v>
      </c>
      <c r="D44" s="16">
        <v>6.075640901570438E-2</v>
      </c>
      <c r="E44" s="5">
        <f t="shared" si="3"/>
        <v>2.1987514670831862E-2</v>
      </c>
    </row>
    <row r="45" spans="1:13" x14ac:dyDescent="0.25">
      <c r="A45" s="16" t="s">
        <v>118</v>
      </c>
      <c r="B45" s="16">
        <v>73370.826824316973</v>
      </c>
      <c r="C45" s="16">
        <v>1633.7018899077859</v>
      </c>
      <c r="D45" s="16">
        <v>2.2266368809221809E-2</v>
      </c>
      <c r="E45" s="5">
        <f t="shared" si="3"/>
        <v>2.0633022402045235E-2</v>
      </c>
    </row>
    <row r="46" spans="1:13" x14ac:dyDescent="0.25">
      <c r="A46" s="16" t="s">
        <v>120</v>
      </c>
      <c r="B46" s="16">
        <v>22673.824251116319</v>
      </c>
      <c r="C46" s="16">
        <v>1618.5755532679459</v>
      </c>
      <c r="D46" s="16">
        <v>7.1385203278545195E-2</v>
      </c>
      <c r="E46" s="5">
        <f t="shared" si="3"/>
        <v>2.0441982626258289E-2</v>
      </c>
    </row>
    <row r="47" spans="1:13" x14ac:dyDescent="0.25">
      <c r="A47" s="16" t="s">
        <v>117</v>
      </c>
      <c r="B47">
        <f>china_us_mrio_2007_2024_summary!B12</f>
        <v>527732.98664331401</v>
      </c>
      <c r="C47">
        <f>china_us_mrio_2007_2024_summary!C12</f>
        <v>508564.45888279501</v>
      </c>
      <c r="D47" s="5">
        <f>D50/C50</f>
        <v>0.84430883958439218</v>
      </c>
    </row>
    <row r="49" spans="1:5" x14ac:dyDescent="0.25">
      <c r="B49" t="s">
        <v>1</v>
      </c>
      <c r="C49" t="s">
        <v>2</v>
      </c>
      <c r="D49" t="s">
        <v>3</v>
      </c>
      <c r="E49" t="s">
        <v>4</v>
      </c>
    </row>
    <row r="50" spans="1:5" x14ac:dyDescent="0.25">
      <c r="A50">
        <v>2017</v>
      </c>
      <c r="B50">
        <f>china_us_mrio_2007_2024_summary!B12</f>
        <v>527732.98664331401</v>
      </c>
      <c r="C50">
        <f>china_us_mrio_2007_2024_summary!C12</f>
        <v>508564.45888279501</v>
      </c>
      <c r="D50">
        <f>china_us_mrio_2007_2024_summary!D12</f>
        <v>429385.46813319699</v>
      </c>
      <c r="E50">
        <f>china_us_mrio_2007_2024_summary!E12</f>
        <v>79178.990749597899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65BB3-A511-44DE-9214-6D9BB0BA9BCB}">
  <dimension ref="A1:N35"/>
  <sheetViews>
    <sheetView topLeftCell="A3" workbookViewId="0">
      <selection activeCell="E29" sqref="E29"/>
    </sheetView>
  </sheetViews>
  <sheetFormatPr defaultColWidth="8.875" defaultRowHeight="15.75" x14ac:dyDescent="0.25"/>
  <cols>
    <col min="1" max="1" width="41.625" customWidth="1"/>
    <col min="5" max="5" width="14.625" customWidth="1"/>
    <col min="6" max="6" width="18" customWidth="1"/>
  </cols>
  <sheetData>
    <row r="1" spans="1:4" x14ac:dyDescent="0.25">
      <c r="A1" t="s">
        <v>92</v>
      </c>
    </row>
    <row r="2" spans="1:4" x14ac:dyDescent="0.25">
      <c r="A2" t="s">
        <v>127</v>
      </c>
      <c r="B2">
        <v>2017</v>
      </c>
      <c r="C2">
        <v>2024</v>
      </c>
    </row>
    <row r="3" spans="1:4" x14ac:dyDescent="0.25">
      <c r="A3" t="s">
        <v>128</v>
      </c>
      <c r="B3" s="33">
        <v>3.93788735976194E-2</v>
      </c>
      <c r="C3" s="33">
        <v>5.2108866008503701E-2</v>
      </c>
    </row>
    <row r="4" spans="1:4" x14ac:dyDescent="0.25">
      <c r="A4" t="s">
        <v>129</v>
      </c>
      <c r="B4" s="33">
        <v>3.0100986786848201E-2</v>
      </c>
      <c r="C4" s="33">
        <v>5.4819419111682297E-2</v>
      </c>
    </row>
    <row r="5" spans="1:4" x14ac:dyDescent="0.25">
      <c r="A5" t="s">
        <v>130</v>
      </c>
      <c r="B5" s="33">
        <v>4.3150453562511203E-2</v>
      </c>
      <c r="C5" s="33">
        <v>6.4168790966396105E-2</v>
      </c>
    </row>
    <row r="6" spans="1:4" x14ac:dyDescent="0.25">
      <c r="A6" t="s">
        <v>131</v>
      </c>
      <c r="B6" s="33">
        <v>5.8404871444905498E-2</v>
      </c>
      <c r="C6" s="33">
        <v>8.8669124774632194E-2</v>
      </c>
    </row>
    <row r="7" spans="1:4" x14ac:dyDescent="0.25">
      <c r="A7" t="s">
        <v>132</v>
      </c>
      <c r="B7" s="33">
        <v>7.4080747798373606E-2</v>
      </c>
      <c r="C7" s="33">
        <v>9.1282837871955999E-2</v>
      </c>
    </row>
    <row r="8" spans="1:4" x14ac:dyDescent="0.25">
      <c r="A8" t="s">
        <v>133</v>
      </c>
      <c r="B8" s="33">
        <v>8.6872296891920997E-2</v>
      </c>
      <c r="C8" s="33">
        <v>0.12577119622867999</v>
      </c>
    </row>
    <row r="9" spans="1:4" x14ac:dyDescent="0.25">
      <c r="A9" t="s">
        <v>134</v>
      </c>
      <c r="B9" s="33">
        <v>7.8038271926113206E-2</v>
      </c>
      <c r="C9" s="33">
        <v>0.13943778477422999</v>
      </c>
    </row>
    <row r="10" spans="1:4" x14ac:dyDescent="0.25">
      <c r="A10" t="s">
        <v>135</v>
      </c>
      <c r="B10" s="33">
        <v>8.1071166732975902E-2</v>
      </c>
      <c r="C10" s="33">
        <v>0.14530738968562201</v>
      </c>
    </row>
    <row r="11" spans="1:4" x14ac:dyDescent="0.25">
      <c r="A11" t="s">
        <v>136</v>
      </c>
      <c r="B11" s="33">
        <v>0.11865072246278099</v>
      </c>
      <c r="C11" s="33">
        <v>0.175747667897617</v>
      </c>
    </row>
    <row r="12" spans="1:4" x14ac:dyDescent="0.25">
      <c r="A12" t="s">
        <v>137</v>
      </c>
      <c r="B12" s="33">
        <v>0.149714607130983</v>
      </c>
      <c r="C12" s="33">
        <v>0.17789776614334801</v>
      </c>
    </row>
    <row r="13" spans="1:4" x14ac:dyDescent="0.25">
      <c r="A13" t="s">
        <v>138</v>
      </c>
      <c r="B13" s="33">
        <v>0.12988144831732801</v>
      </c>
      <c r="C13" s="33">
        <v>0.180939374639704</v>
      </c>
      <c r="D13" s="14"/>
    </row>
    <row r="14" spans="1:4" x14ac:dyDescent="0.25">
      <c r="A14" t="s">
        <v>139</v>
      </c>
      <c r="B14" s="33">
        <v>0.109497692226252</v>
      </c>
      <c r="C14" s="33">
        <v>0.187756547159385</v>
      </c>
    </row>
    <row r="15" spans="1:4" x14ac:dyDescent="0.25">
      <c r="A15" t="s">
        <v>140</v>
      </c>
      <c r="B15" s="33">
        <v>0.18416471889936101</v>
      </c>
      <c r="C15" s="33">
        <v>0.20767016543714201</v>
      </c>
    </row>
    <row r="16" spans="1:4" x14ac:dyDescent="0.25">
      <c r="A16" t="s">
        <v>141</v>
      </c>
      <c r="B16" s="33">
        <v>0.16302141226334099</v>
      </c>
      <c r="C16" s="33">
        <v>0.28210348055447998</v>
      </c>
    </row>
    <row r="19" spans="1:4" x14ac:dyDescent="0.25">
      <c r="A19" t="s">
        <v>91</v>
      </c>
    </row>
    <row r="20" spans="1:4" x14ac:dyDescent="0.25">
      <c r="A20" t="s">
        <v>127</v>
      </c>
      <c r="B20">
        <v>2017</v>
      </c>
      <c r="C20">
        <v>2024</v>
      </c>
    </row>
    <row r="21" spans="1:4" x14ac:dyDescent="0.25">
      <c r="A21" t="s">
        <v>128</v>
      </c>
      <c r="B21" s="33">
        <v>9.1016281515313591E-3</v>
      </c>
      <c r="C21" s="33">
        <v>8.3459906969660293E-3</v>
      </c>
    </row>
    <row r="22" spans="1:4" x14ac:dyDescent="0.25">
      <c r="A22" t="s">
        <v>129</v>
      </c>
      <c r="B22" s="33">
        <v>9.1489899000701796E-3</v>
      </c>
      <c r="C22" s="33">
        <v>8.9415688034725996E-3</v>
      </c>
    </row>
    <row r="23" spans="1:4" x14ac:dyDescent="0.25">
      <c r="A23" t="s">
        <v>130</v>
      </c>
      <c r="B23" s="33">
        <v>1.30458623950699E-2</v>
      </c>
      <c r="C23" s="33">
        <v>1.1755185240138299E-2</v>
      </c>
    </row>
    <row r="24" spans="1:4" x14ac:dyDescent="0.25">
      <c r="A24" t="s">
        <v>131</v>
      </c>
      <c r="B24" s="33">
        <v>1.97043434592407E-2</v>
      </c>
      <c r="C24" s="33">
        <v>1.90184828057379E-2</v>
      </c>
    </row>
    <row r="25" spans="1:4" x14ac:dyDescent="0.25">
      <c r="A25" t="s">
        <v>134</v>
      </c>
      <c r="B25" s="33">
        <v>2.4775139213452601E-2</v>
      </c>
      <c r="C25" s="34">
        <v>2.3733018189195002E-2</v>
      </c>
    </row>
    <row r="26" spans="1:4" x14ac:dyDescent="0.25">
      <c r="A26" t="s">
        <v>132</v>
      </c>
      <c r="B26" s="33">
        <v>2.2409806949487601E-2</v>
      </c>
      <c r="C26" s="33">
        <v>3.3044870519980903E-2</v>
      </c>
    </row>
    <row r="27" spans="1:4" x14ac:dyDescent="0.25">
      <c r="A27" t="s">
        <v>137</v>
      </c>
      <c r="B27" s="33">
        <v>2.3824669675951499E-2</v>
      </c>
      <c r="C27" s="33">
        <v>4.2157138428805099E-2</v>
      </c>
    </row>
    <row r="28" spans="1:4" x14ac:dyDescent="0.25">
      <c r="A28" t="s">
        <v>135</v>
      </c>
      <c r="B28" s="33">
        <v>2.8865405919098901E-2</v>
      </c>
      <c r="C28" s="33">
        <v>4.3603916062911099E-2</v>
      </c>
    </row>
    <row r="29" spans="1:4" x14ac:dyDescent="0.25">
      <c r="A29" t="s">
        <v>133</v>
      </c>
      <c r="B29" s="33">
        <v>4.1556236248462199E-2</v>
      </c>
      <c r="C29" s="33">
        <v>5.1706509542261699E-2</v>
      </c>
    </row>
    <row r="30" spans="1:4" x14ac:dyDescent="0.25">
      <c r="A30" t="s">
        <v>139</v>
      </c>
      <c r="B30" s="33">
        <v>4.4953945251713499E-2</v>
      </c>
      <c r="C30" s="33">
        <v>7.0500311239796207E-2</v>
      </c>
    </row>
    <row r="31" spans="1:4" x14ac:dyDescent="0.25">
      <c r="A31" t="s">
        <v>136</v>
      </c>
      <c r="B31" s="33">
        <v>2.3868068030882799E-2</v>
      </c>
      <c r="C31" s="33">
        <v>8.1988428635892202E-2</v>
      </c>
    </row>
    <row r="32" spans="1:4" x14ac:dyDescent="0.25">
      <c r="A32" t="s">
        <v>138</v>
      </c>
      <c r="B32" s="33">
        <v>3.6914177601740997E-2</v>
      </c>
      <c r="C32" s="33">
        <v>8.3570252349192006E-2</v>
      </c>
      <c r="D32" s="14"/>
    </row>
    <row r="33" spans="1:14" x14ac:dyDescent="0.25">
      <c r="A33" t="s">
        <v>140</v>
      </c>
      <c r="B33" s="33">
        <v>5.2998629750287303E-2</v>
      </c>
      <c r="C33" s="34">
        <v>0.106492074308164</v>
      </c>
    </row>
    <row r="34" spans="1:14" x14ac:dyDescent="0.25">
      <c r="A34" t="s">
        <v>141</v>
      </c>
      <c r="B34" s="33">
        <v>0.111524637272732</v>
      </c>
      <c r="C34" s="34">
        <v>0.13153205214681599</v>
      </c>
    </row>
    <row r="35" spans="1:14" x14ac:dyDescent="0.25">
      <c r="I35" s="1"/>
      <c r="N35" s="1"/>
    </row>
  </sheetData>
  <sortState xmlns:xlrd2="http://schemas.microsoft.com/office/spreadsheetml/2017/richdata2" ref="A21:C34">
    <sortCondition ref="C20:C34"/>
  </sortState>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AFCC5-C533-4FD1-852D-E77B9A8F47F9}">
  <dimension ref="A1:WVJ543"/>
  <sheetViews>
    <sheetView zoomScale="130" zoomScaleNormal="130" workbookViewId="0">
      <pane ySplit="3" topLeftCell="A4" activePane="bottomLeft" state="frozen"/>
      <selection activeCell="B2" sqref="B2"/>
      <selection pane="bottomLeft" activeCell="D240" sqref="D240"/>
    </sheetView>
  </sheetViews>
  <sheetFormatPr defaultColWidth="0" defaultRowHeight="0" customHeight="1" zeroHeight="1" x14ac:dyDescent="0.2"/>
  <cols>
    <col min="1" max="1" width="6.875" style="28" customWidth="1"/>
    <col min="2" max="2" width="66.375" style="26" customWidth="1"/>
    <col min="3" max="3" width="4.5" style="26" bestFit="1" customWidth="1"/>
    <col min="4" max="4" width="66.375" style="26" customWidth="1"/>
    <col min="5" max="5" width="3" style="26" bestFit="1" customWidth="1"/>
    <col min="6" max="6" width="3.625" style="26" customWidth="1"/>
    <col min="7" max="256" width="8" style="26" hidden="1"/>
    <col min="257" max="257" width="6.875" style="26" hidden="1"/>
    <col min="258" max="258" width="46.375" style="26" hidden="1"/>
    <col min="259" max="512" width="8" style="26" hidden="1"/>
    <col min="513" max="513" width="6.875" style="26" hidden="1"/>
    <col min="514" max="514" width="46.375" style="26" hidden="1"/>
    <col min="515" max="768" width="8" style="26" hidden="1"/>
    <col min="769" max="769" width="6.875" style="26" hidden="1"/>
    <col min="770" max="770" width="46.375" style="26" hidden="1"/>
    <col min="771" max="1024" width="8" style="26" hidden="1"/>
    <col min="1025" max="1025" width="6.875" style="26" hidden="1"/>
    <col min="1026" max="1026" width="46.375" style="26" hidden="1"/>
    <col min="1027" max="1280" width="8" style="26" hidden="1"/>
    <col min="1281" max="1281" width="6.875" style="26" hidden="1"/>
    <col min="1282" max="1282" width="46.375" style="26" hidden="1"/>
    <col min="1283" max="1536" width="8" style="26" hidden="1"/>
    <col min="1537" max="1537" width="6.875" style="26" hidden="1"/>
    <col min="1538" max="1538" width="46.375" style="26" hidden="1"/>
    <col min="1539" max="1792" width="8" style="26" hidden="1"/>
    <col min="1793" max="1793" width="6.875" style="26" hidden="1"/>
    <col min="1794" max="1794" width="46.375" style="26" hidden="1"/>
    <col min="1795" max="2048" width="8" style="26" hidden="1"/>
    <col min="2049" max="2049" width="6.875" style="26" hidden="1"/>
    <col min="2050" max="2050" width="46.375" style="26" hidden="1"/>
    <col min="2051" max="2304" width="8" style="26" hidden="1"/>
    <col min="2305" max="2305" width="6.875" style="26" hidden="1"/>
    <col min="2306" max="2306" width="46.375" style="26" hidden="1"/>
    <col min="2307" max="2560" width="8" style="26" hidden="1"/>
    <col min="2561" max="2561" width="6.875" style="26" hidden="1"/>
    <col min="2562" max="2562" width="46.375" style="26" hidden="1"/>
    <col min="2563" max="2816" width="8" style="26" hidden="1"/>
    <col min="2817" max="2817" width="6.875" style="26" hidden="1"/>
    <col min="2818" max="2818" width="46.375" style="26" hidden="1"/>
    <col min="2819" max="3072" width="8" style="26" hidden="1"/>
    <col min="3073" max="3073" width="6.875" style="26" hidden="1"/>
    <col min="3074" max="3074" width="46.375" style="26" hidden="1"/>
    <col min="3075" max="3328" width="8" style="26" hidden="1"/>
    <col min="3329" max="3329" width="6.875" style="26" hidden="1"/>
    <col min="3330" max="3330" width="46.375" style="26" hidden="1"/>
    <col min="3331" max="3584" width="8" style="26" hidden="1"/>
    <col min="3585" max="3585" width="6.875" style="26" hidden="1"/>
    <col min="3586" max="3586" width="46.375" style="26" hidden="1"/>
    <col min="3587" max="3840" width="8" style="26" hidden="1"/>
    <col min="3841" max="3841" width="6.875" style="26" hidden="1"/>
    <col min="3842" max="3842" width="46.375" style="26" hidden="1"/>
    <col min="3843" max="4096" width="8" style="26" hidden="1"/>
    <col min="4097" max="4097" width="6.875" style="26" hidden="1"/>
    <col min="4098" max="4098" width="46.375" style="26" hidden="1"/>
    <col min="4099" max="4352" width="8" style="26" hidden="1"/>
    <col min="4353" max="4353" width="6.875" style="26" hidden="1"/>
    <col min="4354" max="4354" width="46.375" style="26" hidden="1"/>
    <col min="4355" max="4608" width="8" style="26" hidden="1"/>
    <col min="4609" max="4609" width="6.875" style="26" hidden="1"/>
    <col min="4610" max="4610" width="46.375" style="26" hidden="1"/>
    <col min="4611" max="4864" width="8" style="26" hidden="1"/>
    <col min="4865" max="4865" width="6.875" style="26" hidden="1"/>
    <col min="4866" max="4866" width="46.375" style="26" hidden="1"/>
    <col min="4867" max="5120" width="8" style="26" hidden="1"/>
    <col min="5121" max="5121" width="6.875" style="26" hidden="1"/>
    <col min="5122" max="5122" width="46.375" style="26" hidden="1"/>
    <col min="5123" max="5376" width="8" style="26" hidden="1"/>
    <col min="5377" max="5377" width="6.875" style="26" hidden="1"/>
    <col min="5378" max="5378" width="46.375" style="26" hidden="1"/>
    <col min="5379" max="5632" width="8" style="26" hidden="1"/>
    <col min="5633" max="5633" width="6.875" style="26" hidden="1"/>
    <col min="5634" max="5634" width="46.375" style="26" hidden="1"/>
    <col min="5635" max="5888" width="8" style="26" hidden="1"/>
    <col min="5889" max="5889" width="6.875" style="26" hidden="1"/>
    <col min="5890" max="5890" width="46.375" style="26" hidden="1"/>
    <col min="5891" max="6144" width="8" style="26" hidden="1"/>
    <col min="6145" max="6145" width="6.875" style="26" hidden="1"/>
    <col min="6146" max="6146" width="46.375" style="26" hidden="1"/>
    <col min="6147" max="6400" width="8" style="26" hidden="1"/>
    <col min="6401" max="6401" width="6.875" style="26" hidden="1"/>
    <col min="6402" max="6402" width="46.375" style="26" hidden="1"/>
    <col min="6403" max="6656" width="8" style="26" hidden="1"/>
    <col min="6657" max="6657" width="6.875" style="26" hidden="1"/>
    <col min="6658" max="6658" width="46.375" style="26" hidden="1"/>
    <col min="6659" max="6912" width="8" style="26" hidden="1"/>
    <col min="6913" max="6913" width="6.875" style="26" hidden="1"/>
    <col min="6914" max="6914" width="46.375" style="26" hidden="1"/>
    <col min="6915" max="7168" width="8" style="26" hidden="1"/>
    <col min="7169" max="7169" width="6.875" style="26" hidden="1"/>
    <col min="7170" max="7170" width="46.375" style="26" hidden="1"/>
    <col min="7171" max="7424" width="8" style="26" hidden="1"/>
    <col min="7425" max="7425" width="6.875" style="26" hidden="1"/>
    <col min="7426" max="7426" width="46.375" style="26" hidden="1"/>
    <col min="7427" max="7680" width="8" style="26" hidden="1"/>
    <col min="7681" max="7681" width="6.875" style="26" hidden="1"/>
    <col min="7682" max="7682" width="46.375" style="26" hidden="1"/>
    <col min="7683" max="7936" width="8" style="26" hidden="1"/>
    <col min="7937" max="7937" width="6.875" style="26" hidden="1"/>
    <col min="7938" max="7938" width="46.375" style="26" hidden="1"/>
    <col min="7939" max="8192" width="8" style="26" hidden="1"/>
    <col min="8193" max="8193" width="6.875" style="26" hidden="1"/>
    <col min="8194" max="8194" width="46.375" style="26" hidden="1"/>
    <col min="8195" max="8448" width="8" style="26" hidden="1"/>
    <col min="8449" max="8449" width="6.875" style="26" hidden="1"/>
    <col min="8450" max="8450" width="46.375" style="26" hidden="1"/>
    <col min="8451" max="8704" width="8" style="26" hidden="1"/>
    <col min="8705" max="8705" width="6.875" style="26" hidden="1"/>
    <col min="8706" max="8706" width="46.375" style="26" hidden="1"/>
    <col min="8707" max="8960" width="8" style="26" hidden="1"/>
    <col min="8961" max="8961" width="6.875" style="26" hidden="1"/>
    <col min="8962" max="8962" width="46.375" style="26" hidden="1"/>
    <col min="8963" max="9216" width="8" style="26" hidden="1"/>
    <col min="9217" max="9217" width="6.875" style="26" hidden="1"/>
    <col min="9218" max="9218" width="46.375" style="26" hidden="1"/>
    <col min="9219" max="9472" width="8" style="26" hidden="1"/>
    <col min="9473" max="9473" width="6.875" style="26" hidden="1"/>
    <col min="9474" max="9474" width="46.375" style="26" hidden="1"/>
    <col min="9475" max="9728" width="8" style="26" hidden="1"/>
    <col min="9729" max="9729" width="6.875" style="26" hidden="1"/>
    <col min="9730" max="9730" width="46.375" style="26" hidden="1"/>
    <col min="9731" max="9984" width="8" style="26" hidden="1"/>
    <col min="9985" max="9985" width="6.875" style="26" hidden="1"/>
    <col min="9986" max="9986" width="46.375" style="26" hidden="1"/>
    <col min="9987" max="10240" width="8" style="26" hidden="1"/>
    <col min="10241" max="10241" width="6.875" style="26" hidden="1"/>
    <col min="10242" max="10242" width="46.375" style="26" hidden="1"/>
    <col min="10243" max="10496" width="8" style="26" hidden="1"/>
    <col min="10497" max="10497" width="6.875" style="26" hidden="1"/>
    <col min="10498" max="10498" width="46.375" style="26" hidden="1"/>
    <col min="10499" max="10752" width="8" style="26" hidden="1"/>
    <col min="10753" max="10753" width="6.875" style="26" hidden="1"/>
    <col min="10754" max="10754" width="46.375" style="26" hidden="1"/>
    <col min="10755" max="11008" width="8" style="26" hidden="1"/>
    <col min="11009" max="11009" width="6.875" style="26" hidden="1"/>
    <col min="11010" max="11010" width="46.375" style="26" hidden="1"/>
    <col min="11011" max="11264" width="8" style="26" hidden="1"/>
    <col min="11265" max="11265" width="6.875" style="26" hidden="1"/>
    <col min="11266" max="11266" width="46.375" style="26" hidden="1"/>
    <col min="11267" max="11520" width="8" style="26" hidden="1"/>
    <col min="11521" max="11521" width="6.875" style="26" hidden="1"/>
    <col min="11522" max="11522" width="46.375" style="26" hidden="1"/>
    <col min="11523" max="11776" width="8" style="26" hidden="1"/>
    <col min="11777" max="11777" width="6.875" style="26" hidden="1"/>
    <col min="11778" max="11778" width="46.375" style="26" hidden="1"/>
    <col min="11779" max="12032" width="8" style="26" hidden="1"/>
    <col min="12033" max="12033" width="6.875" style="26" hidden="1"/>
    <col min="12034" max="12034" width="46.375" style="26" hidden="1"/>
    <col min="12035" max="12288" width="8" style="26" hidden="1"/>
    <col min="12289" max="12289" width="6.875" style="26" hidden="1"/>
    <col min="12290" max="12290" width="46.375" style="26" hidden="1"/>
    <col min="12291" max="12544" width="8" style="26" hidden="1"/>
    <col min="12545" max="12545" width="6.875" style="26" hidden="1"/>
    <col min="12546" max="12546" width="46.375" style="26" hidden="1"/>
    <col min="12547" max="12800" width="8" style="26" hidden="1"/>
    <col min="12801" max="12801" width="6.875" style="26" hidden="1"/>
    <col min="12802" max="12802" width="46.375" style="26" hidden="1"/>
    <col min="12803" max="13056" width="8" style="26" hidden="1"/>
    <col min="13057" max="13057" width="6.875" style="26" hidden="1"/>
    <col min="13058" max="13058" width="46.375" style="26" hidden="1"/>
    <col min="13059" max="13312" width="8" style="26" hidden="1"/>
    <col min="13313" max="13313" width="6.875" style="26" hidden="1"/>
    <col min="13314" max="13314" width="46.375" style="26" hidden="1"/>
    <col min="13315" max="13568" width="8" style="26" hidden="1"/>
    <col min="13569" max="13569" width="6.875" style="26" hidden="1"/>
    <col min="13570" max="13570" width="46.375" style="26" hidden="1"/>
    <col min="13571" max="13824" width="8" style="26" hidden="1"/>
    <col min="13825" max="13825" width="6.875" style="26" hidden="1"/>
    <col min="13826" max="13826" width="46.375" style="26" hidden="1"/>
    <col min="13827" max="14080" width="8" style="26" hidden="1"/>
    <col min="14081" max="14081" width="6.875" style="26" hidden="1"/>
    <col min="14082" max="14082" width="46.375" style="26" hidden="1"/>
    <col min="14083" max="14336" width="8" style="26" hidden="1"/>
    <col min="14337" max="14337" width="6.875" style="26" hidden="1"/>
    <col min="14338" max="14338" width="46.375" style="26" hidden="1"/>
    <col min="14339" max="14592" width="8" style="26" hidden="1"/>
    <col min="14593" max="14593" width="6.875" style="26" hidden="1"/>
    <col min="14594" max="14594" width="46.375" style="26" hidden="1"/>
    <col min="14595" max="14848" width="8" style="26" hidden="1"/>
    <col min="14849" max="14849" width="6.875" style="26" hidden="1"/>
    <col min="14850" max="14850" width="46.375" style="26" hidden="1"/>
    <col min="14851" max="15104" width="8" style="26" hidden="1"/>
    <col min="15105" max="15105" width="6.875" style="26" hidden="1"/>
    <col min="15106" max="15106" width="46.375" style="26" hidden="1"/>
    <col min="15107" max="15360" width="8" style="26" hidden="1"/>
    <col min="15361" max="15361" width="6.875" style="26" hidden="1"/>
    <col min="15362" max="15362" width="46.375" style="26" hidden="1"/>
    <col min="15363" max="15616" width="8" style="26" hidden="1"/>
    <col min="15617" max="15617" width="6.875" style="26" hidden="1"/>
    <col min="15618" max="15618" width="46.375" style="26" hidden="1"/>
    <col min="15619" max="15872" width="8" style="26" hidden="1"/>
    <col min="15873" max="15873" width="6.875" style="26" hidden="1"/>
    <col min="15874" max="15874" width="46.375" style="26" hidden="1"/>
    <col min="15875" max="16128" width="8" style="26" hidden="1"/>
    <col min="16129" max="16129" width="6.875" style="26" hidden="1"/>
    <col min="16130" max="16130" width="46.375" style="26" hidden="1"/>
    <col min="16131" max="16384" width="0" style="26" hidden="1"/>
  </cols>
  <sheetData>
    <row r="1" spans="1:6" s="19" customFormat="1" ht="11.25" x14ac:dyDescent="0.2">
      <c r="A1" s="17" t="s">
        <v>142</v>
      </c>
      <c r="B1" s="18"/>
      <c r="C1" s="18"/>
      <c r="D1" s="18"/>
      <c r="E1" s="18"/>
      <c r="F1" s="18"/>
    </row>
    <row r="2" spans="1:6" s="19" customFormat="1" ht="11.25" x14ac:dyDescent="0.2">
      <c r="A2" s="51" t="s">
        <v>143</v>
      </c>
      <c r="B2" s="51"/>
      <c r="C2" s="51" t="s">
        <v>144</v>
      </c>
      <c r="D2" s="51"/>
      <c r="E2" s="51"/>
      <c r="F2" s="18"/>
    </row>
    <row r="3" spans="1:6" s="19" customFormat="1" ht="11.25" x14ac:dyDescent="0.2">
      <c r="A3" s="20" t="s">
        <v>145</v>
      </c>
      <c r="B3" s="21" t="s">
        <v>146</v>
      </c>
      <c r="C3" s="20" t="s">
        <v>145</v>
      </c>
      <c r="D3" s="21" t="s">
        <v>146</v>
      </c>
      <c r="E3" s="21" t="s">
        <v>147</v>
      </c>
      <c r="F3" s="18"/>
    </row>
    <row r="4" spans="1:6" ht="11.25" x14ac:dyDescent="0.2">
      <c r="A4" s="22" t="s">
        <v>148</v>
      </c>
      <c r="B4" s="23" t="s">
        <v>149</v>
      </c>
      <c r="C4" s="24" t="s">
        <v>150</v>
      </c>
      <c r="D4" s="24" t="s">
        <v>151</v>
      </c>
      <c r="E4" s="23" t="s">
        <v>152</v>
      </c>
      <c r="F4" s="25"/>
    </row>
    <row r="5" spans="1:6" ht="11.25" x14ac:dyDescent="0.2">
      <c r="A5" s="22" t="s">
        <v>153</v>
      </c>
      <c r="B5" s="23" t="s">
        <v>154</v>
      </c>
      <c r="C5" s="24" t="s">
        <v>150</v>
      </c>
      <c r="D5" s="24" t="s">
        <v>151</v>
      </c>
      <c r="E5" s="23" t="s">
        <v>152</v>
      </c>
      <c r="F5" s="25"/>
    </row>
    <row r="6" spans="1:6" ht="11.25" x14ac:dyDescent="0.2">
      <c r="A6" s="22" t="s">
        <v>155</v>
      </c>
      <c r="B6" s="23" t="s">
        <v>156</v>
      </c>
      <c r="C6" s="24" t="s">
        <v>150</v>
      </c>
      <c r="D6" s="24" t="s">
        <v>151</v>
      </c>
      <c r="E6" s="23" t="s">
        <v>152</v>
      </c>
      <c r="F6" s="25"/>
    </row>
    <row r="7" spans="1:6" ht="11.25" x14ac:dyDescent="0.2">
      <c r="A7" s="22" t="s">
        <v>157</v>
      </c>
      <c r="B7" s="23" t="s">
        <v>158</v>
      </c>
      <c r="C7" s="24" t="s">
        <v>150</v>
      </c>
      <c r="D7" s="24" t="s">
        <v>151</v>
      </c>
      <c r="E7" s="23" t="s">
        <v>152</v>
      </c>
      <c r="F7" s="25"/>
    </row>
    <row r="8" spans="1:6" ht="11.25" x14ac:dyDescent="0.2">
      <c r="A8" s="22" t="s">
        <v>159</v>
      </c>
      <c r="B8" s="23" t="s">
        <v>160</v>
      </c>
      <c r="C8" s="24" t="s">
        <v>150</v>
      </c>
      <c r="D8" s="24" t="s">
        <v>151</v>
      </c>
      <c r="E8" s="23" t="s">
        <v>152</v>
      </c>
      <c r="F8" s="25"/>
    </row>
    <row r="9" spans="1:6" ht="11.25" x14ac:dyDescent="0.2">
      <c r="A9" s="22" t="s">
        <v>161</v>
      </c>
      <c r="B9" s="23" t="s">
        <v>162</v>
      </c>
      <c r="C9" s="24" t="s">
        <v>150</v>
      </c>
      <c r="D9" s="24" t="s">
        <v>151</v>
      </c>
      <c r="E9" s="23" t="s">
        <v>152</v>
      </c>
      <c r="F9" s="25"/>
    </row>
    <row r="10" spans="1:6" ht="11.25" x14ac:dyDescent="0.2">
      <c r="A10" s="22" t="s">
        <v>163</v>
      </c>
      <c r="B10" s="23" t="s">
        <v>164</v>
      </c>
      <c r="C10" s="24" t="s">
        <v>150</v>
      </c>
      <c r="D10" s="24" t="s">
        <v>151</v>
      </c>
      <c r="E10" s="23" t="s">
        <v>152</v>
      </c>
      <c r="F10" s="25"/>
    </row>
    <row r="11" spans="1:6" ht="11.25" x14ac:dyDescent="0.2">
      <c r="A11" s="22" t="s">
        <v>165</v>
      </c>
      <c r="B11" s="23" t="s">
        <v>166</v>
      </c>
      <c r="C11" s="24" t="s">
        <v>150</v>
      </c>
      <c r="D11" s="24" t="s">
        <v>151</v>
      </c>
      <c r="E11" s="23" t="s">
        <v>152</v>
      </c>
      <c r="F11" s="25"/>
    </row>
    <row r="12" spans="1:6" ht="11.25" x14ac:dyDescent="0.2">
      <c r="A12" s="22" t="s">
        <v>167</v>
      </c>
      <c r="B12" s="23" t="s">
        <v>168</v>
      </c>
      <c r="C12" s="24" t="s">
        <v>150</v>
      </c>
      <c r="D12" s="24" t="s">
        <v>151</v>
      </c>
      <c r="E12" s="23" t="s">
        <v>152</v>
      </c>
      <c r="F12" s="25"/>
    </row>
    <row r="13" spans="1:6" ht="11.25" x14ac:dyDescent="0.2">
      <c r="A13" s="22" t="s">
        <v>169</v>
      </c>
      <c r="B13" s="23" t="s">
        <v>170</v>
      </c>
      <c r="C13" s="24" t="s">
        <v>150</v>
      </c>
      <c r="D13" s="24" t="s">
        <v>151</v>
      </c>
      <c r="E13" s="23" t="s">
        <v>152</v>
      </c>
      <c r="F13" s="25"/>
    </row>
    <row r="14" spans="1:6" ht="11.25" x14ac:dyDescent="0.2">
      <c r="A14" s="22" t="s">
        <v>171</v>
      </c>
      <c r="B14" s="23" t="s">
        <v>170</v>
      </c>
      <c r="C14" s="24" t="s">
        <v>150</v>
      </c>
      <c r="D14" s="24" t="s">
        <v>151</v>
      </c>
      <c r="E14" s="23" t="s">
        <v>152</v>
      </c>
      <c r="F14" s="25"/>
    </row>
    <row r="15" spans="1:6" ht="11.25" x14ac:dyDescent="0.2">
      <c r="A15" s="22" t="s">
        <v>172</v>
      </c>
      <c r="B15" s="23" t="s">
        <v>173</v>
      </c>
      <c r="C15" s="24" t="s">
        <v>150</v>
      </c>
      <c r="D15" s="24" t="s">
        <v>151</v>
      </c>
      <c r="E15" s="23" t="s">
        <v>152</v>
      </c>
      <c r="F15" s="25"/>
    </row>
    <row r="16" spans="1:6" ht="11.25" x14ac:dyDescent="0.2">
      <c r="A16" s="22" t="s">
        <v>174</v>
      </c>
      <c r="B16" s="23" t="s">
        <v>173</v>
      </c>
      <c r="C16" s="24" t="s">
        <v>150</v>
      </c>
      <c r="D16" s="24" t="s">
        <v>151</v>
      </c>
      <c r="E16" s="23" t="s">
        <v>152</v>
      </c>
      <c r="F16" s="25"/>
    </row>
    <row r="17" spans="1:6" ht="11.25" x14ac:dyDescent="0.2">
      <c r="A17" s="22" t="s">
        <v>175</v>
      </c>
      <c r="B17" s="23" t="s">
        <v>176</v>
      </c>
      <c r="C17" s="24" t="s">
        <v>150</v>
      </c>
      <c r="D17" s="24" t="s">
        <v>151</v>
      </c>
      <c r="E17" s="23" t="s">
        <v>152</v>
      </c>
      <c r="F17" s="25"/>
    </row>
    <row r="18" spans="1:6" ht="11.25" x14ac:dyDescent="0.2">
      <c r="A18" s="22" t="s">
        <v>177</v>
      </c>
      <c r="B18" s="23" t="s">
        <v>176</v>
      </c>
      <c r="C18" s="24" t="s">
        <v>150</v>
      </c>
      <c r="D18" s="24" t="s">
        <v>151</v>
      </c>
      <c r="E18" s="23" t="s">
        <v>152</v>
      </c>
      <c r="F18" s="25"/>
    </row>
    <row r="19" spans="1:6" ht="11.25" x14ac:dyDescent="0.2">
      <c r="A19" s="22" t="s">
        <v>178</v>
      </c>
      <c r="B19" s="23" t="s">
        <v>179</v>
      </c>
      <c r="C19" s="24" t="s">
        <v>150</v>
      </c>
      <c r="D19" s="24" t="s">
        <v>151</v>
      </c>
      <c r="E19" s="23" t="s">
        <v>152</v>
      </c>
      <c r="F19" s="25"/>
    </row>
    <row r="20" spans="1:6" ht="11.25" x14ac:dyDescent="0.2">
      <c r="A20" s="22" t="s">
        <v>180</v>
      </c>
      <c r="B20" s="23" t="s">
        <v>179</v>
      </c>
      <c r="C20" s="24" t="s">
        <v>150</v>
      </c>
      <c r="D20" s="24" t="s">
        <v>151</v>
      </c>
      <c r="E20" s="23" t="s">
        <v>152</v>
      </c>
      <c r="F20" s="25"/>
    </row>
    <row r="21" spans="1:6" ht="11.25" x14ac:dyDescent="0.2">
      <c r="A21" s="22" t="s">
        <v>181</v>
      </c>
      <c r="B21" s="23" t="s">
        <v>179</v>
      </c>
      <c r="C21" s="24" t="s">
        <v>150</v>
      </c>
      <c r="D21" s="24" t="s">
        <v>151</v>
      </c>
      <c r="E21" s="23" t="s">
        <v>152</v>
      </c>
      <c r="F21" s="25"/>
    </row>
    <row r="22" spans="1:6" ht="11.25" x14ac:dyDescent="0.2">
      <c r="A22" s="22" t="s">
        <v>182</v>
      </c>
      <c r="B22" s="23" t="s">
        <v>183</v>
      </c>
      <c r="C22" s="24" t="s">
        <v>150</v>
      </c>
      <c r="D22" s="24" t="s">
        <v>151</v>
      </c>
      <c r="E22" s="23" t="s">
        <v>152</v>
      </c>
      <c r="F22" s="25"/>
    </row>
    <row r="23" spans="1:6" ht="11.25" x14ac:dyDescent="0.2">
      <c r="A23" s="22" t="s">
        <v>184</v>
      </c>
      <c r="B23" s="23" t="s">
        <v>185</v>
      </c>
      <c r="C23" s="24" t="s">
        <v>150</v>
      </c>
      <c r="D23" s="24" t="s">
        <v>151</v>
      </c>
      <c r="E23" s="23" t="s">
        <v>152</v>
      </c>
      <c r="F23" s="25"/>
    </row>
    <row r="24" spans="1:6" ht="11.25" x14ac:dyDescent="0.2">
      <c r="A24" s="22" t="s">
        <v>186</v>
      </c>
      <c r="B24" s="23" t="s">
        <v>185</v>
      </c>
      <c r="C24" s="24" t="s">
        <v>150</v>
      </c>
      <c r="D24" s="24" t="s">
        <v>151</v>
      </c>
      <c r="E24" s="23" t="s">
        <v>152</v>
      </c>
      <c r="F24" s="25"/>
    </row>
    <row r="25" spans="1:6" ht="11.25" x14ac:dyDescent="0.2">
      <c r="A25" s="22" t="s">
        <v>187</v>
      </c>
      <c r="B25" s="23" t="s">
        <v>183</v>
      </c>
      <c r="C25" s="24" t="s">
        <v>150</v>
      </c>
      <c r="D25" s="24" t="s">
        <v>151</v>
      </c>
      <c r="E25" s="23" t="s">
        <v>152</v>
      </c>
      <c r="F25" s="25"/>
    </row>
    <row r="26" spans="1:6" ht="11.25" x14ac:dyDescent="0.2">
      <c r="A26" s="22" t="s">
        <v>188</v>
      </c>
      <c r="B26" s="23" t="s">
        <v>189</v>
      </c>
      <c r="C26" s="24" t="s">
        <v>150</v>
      </c>
      <c r="D26" s="24" t="s">
        <v>151</v>
      </c>
      <c r="E26" s="23" t="s">
        <v>152</v>
      </c>
      <c r="F26" s="25"/>
    </row>
    <row r="27" spans="1:6" ht="11.25" x14ac:dyDescent="0.2">
      <c r="A27" s="22" t="s">
        <v>190</v>
      </c>
      <c r="B27" s="23" t="s">
        <v>191</v>
      </c>
      <c r="C27" s="24" t="s">
        <v>190</v>
      </c>
      <c r="D27" s="24" t="s">
        <v>192</v>
      </c>
      <c r="E27" s="23" t="s">
        <v>193</v>
      </c>
      <c r="F27" s="25"/>
    </row>
    <row r="28" spans="1:6" ht="11.25" x14ac:dyDescent="0.2">
      <c r="A28" s="22" t="s">
        <v>194</v>
      </c>
      <c r="B28" s="23" t="s">
        <v>195</v>
      </c>
      <c r="C28" s="24" t="s">
        <v>190</v>
      </c>
      <c r="D28" s="24" t="s">
        <v>192</v>
      </c>
      <c r="E28" s="23" t="s">
        <v>193</v>
      </c>
      <c r="F28" s="25"/>
    </row>
    <row r="29" spans="1:6" ht="11.25" x14ac:dyDescent="0.2">
      <c r="A29" s="22" t="s">
        <v>196</v>
      </c>
      <c r="B29" s="23" t="s">
        <v>197</v>
      </c>
      <c r="C29" s="24" t="s">
        <v>190</v>
      </c>
      <c r="D29" s="24" t="s">
        <v>192</v>
      </c>
      <c r="E29" s="23" t="s">
        <v>193</v>
      </c>
      <c r="F29" s="25"/>
    </row>
    <row r="30" spans="1:6" ht="11.25" x14ac:dyDescent="0.2">
      <c r="A30" s="22" t="s">
        <v>198</v>
      </c>
      <c r="B30" s="23" t="s">
        <v>197</v>
      </c>
      <c r="C30" s="24" t="s">
        <v>190</v>
      </c>
      <c r="D30" s="24" t="s">
        <v>192</v>
      </c>
      <c r="E30" s="23" t="s">
        <v>193</v>
      </c>
      <c r="F30" s="25"/>
    </row>
    <row r="31" spans="1:6" ht="11.25" x14ac:dyDescent="0.2">
      <c r="A31" s="22" t="s">
        <v>199</v>
      </c>
      <c r="B31" s="23" t="s">
        <v>200</v>
      </c>
      <c r="C31" s="24" t="s">
        <v>190</v>
      </c>
      <c r="D31" s="24" t="s">
        <v>192</v>
      </c>
      <c r="E31" s="23" t="s">
        <v>193</v>
      </c>
      <c r="F31" s="25"/>
    </row>
    <row r="32" spans="1:6" ht="11.25" x14ac:dyDescent="0.2">
      <c r="A32" s="22" t="s">
        <v>201</v>
      </c>
      <c r="B32" s="23" t="s">
        <v>200</v>
      </c>
      <c r="C32" s="24" t="s">
        <v>190</v>
      </c>
      <c r="D32" s="24" t="s">
        <v>192</v>
      </c>
      <c r="E32" s="23" t="s">
        <v>193</v>
      </c>
      <c r="F32" s="25"/>
    </row>
    <row r="33" spans="1:6" ht="11.25" x14ac:dyDescent="0.2">
      <c r="A33" s="22" t="s">
        <v>202</v>
      </c>
      <c r="B33" s="23" t="s">
        <v>203</v>
      </c>
      <c r="C33" s="24" t="s">
        <v>190</v>
      </c>
      <c r="D33" s="24" t="s">
        <v>192</v>
      </c>
      <c r="E33" s="23" t="s">
        <v>193</v>
      </c>
      <c r="F33" s="25"/>
    </row>
    <row r="34" spans="1:6" ht="11.25" x14ac:dyDescent="0.2">
      <c r="A34" s="22" t="s">
        <v>204</v>
      </c>
      <c r="B34" s="23" t="s">
        <v>203</v>
      </c>
      <c r="C34" s="24" t="s">
        <v>190</v>
      </c>
      <c r="D34" s="24" t="s">
        <v>192</v>
      </c>
      <c r="E34" s="23" t="s">
        <v>193</v>
      </c>
      <c r="F34" s="25"/>
    </row>
    <row r="35" spans="1:6" ht="11.25" x14ac:dyDescent="0.2">
      <c r="A35" s="22" t="s">
        <v>205</v>
      </c>
      <c r="B35" s="23" t="s">
        <v>206</v>
      </c>
      <c r="C35" s="24" t="s">
        <v>190</v>
      </c>
      <c r="D35" s="24" t="s">
        <v>192</v>
      </c>
      <c r="E35" s="23" t="s">
        <v>193</v>
      </c>
      <c r="F35" s="25"/>
    </row>
    <row r="36" spans="1:6" ht="11.25" x14ac:dyDescent="0.2">
      <c r="A36" s="22" t="s">
        <v>207</v>
      </c>
      <c r="B36" s="23" t="s">
        <v>208</v>
      </c>
      <c r="C36" s="24" t="s">
        <v>190</v>
      </c>
      <c r="D36" s="24" t="s">
        <v>192</v>
      </c>
      <c r="E36" s="23" t="s">
        <v>193</v>
      </c>
      <c r="F36" s="25"/>
    </row>
    <row r="37" spans="1:6" ht="11.25" x14ac:dyDescent="0.2">
      <c r="A37" s="22" t="s">
        <v>209</v>
      </c>
      <c r="B37" s="23" t="s">
        <v>208</v>
      </c>
      <c r="C37" s="24" t="s">
        <v>190</v>
      </c>
      <c r="D37" s="24" t="s">
        <v>192</v>
      </c>
      <c r="E37" s="23" t="s">
        <v>193</v>
      </c>
      <c r="F37" s="25"/>
    </row>
    <row r="38" spans="1:6" ht="11.25" x14ac:dyDescent="0.2">
      <c r="A38" s="22" t="s">
        <v>210</v>
      </c>
      <c r="B38" s="23" t="s">
        <v>211</v>
      </c>
      <c r="C38" s="24" t="s">
        <v>190</v>
      </c>
      <c r="D38" s="24" t="s">
        <v>192</v>
      </c>
      <c r="E38" s="23" t="s">
        <v>193</v>
      </c>
      <c r="F38" s="25"/>
    </row>
    <row r="39" spans="1:6" ht="11.25" x14ac:dyDescent="0.2">
      <c r="A39" s="22" t="s">
        <v>212</v>
      </c>
      <c r="B39" s="23" t="s">
        <v>211</v>
      </c>
      <c r="C39" s="24" t="s">
        <v>190</v>
      </c>
      <c r="D39" s="24" t="s">
        <v>192</v>
      </c>
      <c r="E39" s="23" t="s">
        <v>193</v>
      </c>
      <c r="F39" s="25"/>
    </row>
    <row r="40" spans="1:6" ht="11.25" x14ac:dyDescent="0.2">
      <c r="A40" s="22" t="s">
        <v>213</v>
      </c>
      <c r="B40" s="23" t="s">
        <v>214</v>
      </c>
      <c r="C40" s="24" t="s">
        <v>190</v>
      </c>
      <c r="D40" s="24" t="s">
        <v>192</v>
      </c>
      <c r="E40" s="23" t="s">
        <v>193</v>
      </c>
      <c r="F40" s="25"/>
    </row>
    <row r="41" spans="1:6" ht="11.25" x14ac:dyDescent="0.2">
      <c r="A41" s="22" t="s">
        <v>215</v>
      </c>
      <c r="B41" s="23" t="s">
        <v>214</v>
      </c>
      <c r="C41" s="24" t="s">
        <v>190</v>
      </c>
      <c r="D41" s="24" t="s">
        <v>192</v>
      </c>
      <c r="E41" s="23" t="s">
        <v>193</v>
      </c>
      <c r="F41" s="25"/>
    </row>
    <row r="42" spans="1:6" ht="11.25" x14ac:dyDescent="0.2">
      <c r="A42" s="22" t="s">
        <v>216</v>
      </c>
      <c r="B42" s="23" t="s">
        <v>214</v>
      </c>
      <c r="C42" s="24" t="s">
        <v>190</v>
      </c>
      <c r="D42" s="24" t="s">
        <v>192</v>
      </c>
      <c r="E42" s="23" t="s">
        <v>193</v>
      </c>
      <c r="F42" s="25"/>
    </row>
    <row r="43" spans="1:6" ht="11.25" x14ac:dyDescent="0.2">
      <c r="A43" s="22" t="s">
        <v>217</v>
      </c>
      <c r="B43" s="23" t="s">
        <v>218</v>
      </c>
      <c r="C43" s="24" t="s">
        <v>190</v>
      </c>
      <c r="D43" s="24" t="s">
        <v>192</v>
      </c>
      <c r="E43" s="23" t="s">
        <v>193</v>
      </c>
      <c r="F43" s="25"/>
    </row>
    <row r="44" spans="1:6" ht="11.25" x14ac:dyDescent="0.2">
      <c r="A44" s="22" t="s">
        <v>219</v>
      </c>
      <c r="B44" s="23" t="s">
        <v>220</v>
      </c>
      <c r="C44" s="24" t="s">
        <v>190</v>
      </c>
      <c r="D44" s="24" t="s">
        <v>192</v>
      </c>
      <c r="E44" s="23" t="s">
        <v>193</v>
      </c>
      <c r="F44" s="25"/>
    </row>
    <row r="45" spans="1:6" ht="11.25" x14ac:dyDescent="0.2">
      <c r="A45" s="22" t="s">
        <v>221</v>
      </c>
      <c r="B45" s="23" t="s">
        <v>220</v>
      </c>
      <c r="C45" s="24" t="s">
        <v>190</v>
      </c>
      <c r="D45" s="24" t="s">
        <v>192</v>
      </c>
      <c r="E45" s="23" t="s">
        <v>193</v>
      </c>
      <c r="F45" s="25"/>
    </row>
    <row r="46" spans="1:6" ht="11.25" x14ac:dyDescent="0.2">
      <c r="A46" s="22" t="s">
        <v>222</v>
      </c>
      <c r="B46" s="23" t="s">
        <v>223</v>
      </c>
      <c r="C46" s="24" t="s">
        <v>190</v>
      </c>
      <c r="D46" s="24" t="s">
        <v>192</v>
      </c>
      <c r="E46" s="23" t="s">
        <v>193</v>
      </c>
      <c r="F46" s="25"/>
    </row>
    <row r="47" spans="1:6" ht="11.25" x14ac:dyDescent="0.2">
      <c r="A47" s="22" t="s">
        <v>224</v>
      </c>
      <c r="B47" s="23" t="s">
        <v>223</v>
      </c>
      <c r="C47" s="24" t="s">
        <v>190</v>
      </c>
      <c r="D47" s="24" t="s">
        <v>192</v>
      </c>
      <c r="E47" s="23" t="s">
        <v>193</v>
      </c>
      <c r="F47" s="25"/>
    </row>
    <row r="48" spans="1:6" ht="11.25" x14ac:dyDescent="0.2">
      <c r="A48" s="22" t="s">
        <v>225</v>
      </c>
      <c r="B48" s="23" t="s">
        <v>226</v>
      </c>
      <c r="C48" s="24" t="s">
        <v>190</v>
      </c>
      <c r="D48" s="24" t="s">
        <v>192</v>
      </c>
      <c r="E48" s="23" t="s">
        <v>193</v>
      </c>
      <c r="F48" s="25"/>
    </row>
    <row r="49" spans="1:6" ht="11.25" x14ac:dyDescent="0.2">
      <c r="A49" s="22" t="s">
        <v>227</v>
      </c>
      <c r="B49" s="23" t="s">
        <v>228</v>
      </c>
      <c r="C49" s="24" t="s">
        <v>190</v>
      </c>
      <c r="D49" s="24" t="s">
        <v>192</v>
      </c>
      <c r="E49" s="23" t="s">
        <v>193</v>
      </c>
      <c r="F49" s="25"/>
    </row>
    <row r="50" spans="1:6" ht="11.25" x14ac:dyDescent="0.2">
      <c r="A50" s="22" t="s">
        <v>229</v>
      </c>
      <c r="B50" s="23" t="s">
        <v>228</v>
      </c>
      <c r="C50" s="24" t="s">
        <v>190</v>
      </c>
      <c r="D50" s="24" t="s">
        <v>192</v>
      </c>
      <c r="E50" s="23" t="s">
        <v>193</v>
      </c>
      <c r="F50" s="25"/>
    </row>
    <row r="51" spans="1:6" ht="11.25" x14ac:dyDescent="0.2">
      <c r="A51" s="22" t="s">
        <v>230</v>
      </c>
      <c r="B51" s="23" t="s">
        <v>231</v>
      </c>
      <c r="C51" s="24" t="s">
        <v>190</v>
      </c>
      <c r="D51" s="24" t="s">
        <v>192</v>
      </c>
      <c r="E51" s="23" t="s">
        <v>193</v>
      </c>
      <c r="F51" s="25"/>
    </row>
    <row r="52" spans="1:6" ht="11.25" x14ac:dyDescent="0.2">
      <c r="A52" s="22" t="s">
        <v>232</v>
      </c>
      <c r="B52" s="23" t="s">
        <v>233</v>
      </c>
      <c r="C52" s="24" t="s">
        <v>190</v>
      </c>
      <c r="D52" s="24" t="s">
        <v>192</v>
      </c>
      <c r="E52" s="23" t="s">
        <v>193</v>
      </c>
      <c r="F52" s="25"/>
    </row>
    <row r="53" spans="1:6" ht="11.25" x14ac:dyDescent="0.2">
      <c r="A53" s="22" t="s">
        <v>234</v>
      </c>
      <c r="B53" s="23" t="s">
        <v>235</v>
      </c>
      <c r="C53" s="24" t="s">
        <v>190</v>
      </c>
      <c r="D53" s="24" t="s">
        <v>192</v>
      </c>
      <c r="E53" s="23" t="s">
        <v>193</v>
      </c>
      <c r="F53" s="25"/>
    </row>
    <row r="54" spans="1:6" ht="11.25" x14ac:dyDescent="0.2">
      <c r="A54" s="22" t="s">
        <v>236</v>
      </c>
      <c r="B54" s="23" t="s">
        <v>237</v>
      </c>
      <c r="C54" s="24" t="s">
        <v>190</v>
      </c>
      <c r="D54" s="24" t="s">
        <v>192</v>
      </c>
      <c r="E54" s="23" t="s">
        <v>193</v>
      </c>
      <c r="F54" s="25"/>
    </row>
    <row r="55" spans="1:6" ht="11.25" x14ac:dyDescent="0.2">
      <c r="A55" s="22" t="s">
        <v>238</v>
      </c>
      <c r="B55" s="23" t="s">
        <v>239</v>
      </c>
      <c r="C55" s="24" t="s">
        <v>190</v>
      </c>
      <c r="D55" s="24" t="s">
        <v>192</v>
      </c>
      <c r="E55" s="23" t="s">
        <v>193</v>
      </c>
      <c r="F55" s="25"/>
    </row>
    <row r="56" spans="1:6" ht="11.25" x14ac:dyDescent="0.2">
      <c r="A56" s="22" t="s">
        <v>240</v>
      </c>
      <c r="B56" s="23" t="s">
        <v>241</v>
      </c>
      <c r="C56" s="24" t="s">
        <v>242</v>
      </c>
      <c r="D56" s="24" t="s">
        <v>129</v>
      </c>
      <c r="E56" s="23" t="s">
        <v>243</v>
      </c>
      <c r="F56" s="25"/>
    </row>
    <row r="57" spans="1:6" ht="11.25" x14ac:dyDescent="0.2">
      <c r="A57" s="22" t="s">
        <v>244</v>
      </c>
      <c r="B57" s="23" t="s">
        <v>245</v>
      </c>
      <c r="C57" s="24" t="s">
        <v>242</v>
      </c>
      <c r="D57" s="24" t="s">
        <v>129</v>
      </c>
      <c r="E57" s="23" t="s">
        <v>243</v>
      </c>
      <c r="F57" s="25"/>
    </row>
    <row r="58" spans="1:6" ht="11.25" x14ac:dyDescent="0.2">
      <c r="A58" s="22" t="s">
        <v>246</v>
      </c>
      <c r="B58" s="23" t="s">
        <v>247</v>
      </c>
      <c r="C58" s="24" t="s">
        <v>242</v>
      </c>
      <c r="D58" s="24" t="s">
        <v>129</v>
      </c>
      <c r="E58" s="23" t="s">
        <v>243</v>
      </c>
      <c r="F58" s="25"/>
    </row>
    <row r="59" spans="1:6" ht="11.25" x14ac:dyDescent="0.2">
      <c r="A59" s="22" t="s">
        <v>248</v>
      </c>
      <c r="B59" s="23" t="s">
        <v>249</v>
      </c>
      <c r="C59" s="24" t="s">
        <v>242</v>
      </c>
      <c r="D59" s="24" t="s">
        <v>129</v>
      </c>
      <c r="E59" s="23" t="s">
        <v>243</v>
      </c>
      <c r="F59" s="25"/>
    </row>
    <row r="60" spans="1:6" ht="11.25" x14ac:dyDescent="0.2">
      <c r="A60" s="22" t="s">
        <v>250</v>
      </c>
      <c r="B60" s="23" t="s">
        <v>251</v>
      </c>
      <c r="C60" s="24" t="s">
        <v>242</v>
      </c>
      <c r="D60" s="24" t="s">
        <v>129</v>
      </c>
      <c r="E60" s="23" t="s">
        <v>243</v>
      </c>
      <c r="F60" s="25"/>
    </row>
    <row r="61" spans="1:6" ht="11.25" x14ac:dyDescent="0.2">
      <c r="A61" s="22" t="s">
        <v>252</v>
      </c>
      <c r="B61" s="23" t="s">
        <v>253</v>
      </c>
      <c r="C61" s="24" t="s">
        <v>242</v>
      </c>
      <c r="D61" s="24" t="s">
        <v>129</v>
      </c>
      <c r="E61" s="23" t="s">
        <v>243</v>
      </c>
      <c r="F61" s="25"/>
    </row>
    <row r="62" spans="1:6" ht="11.25" x14ac:dyDescent="0.2">
      <c r="A62" s="22" t="s">
        <v>254</v>
      </c>
      <c r="B62" s="23" t="s">
        <v>255</v>
      </c>
      <c r="C62" s="24" t="s">
        <v>242</v>
      </c>
      <c r="D62" s="24" t="s">
        <v>129</v>
      </c>
      <c r="E62" s="23" t="s">
        <v>243</v>
      </c>
      <c r="F62" s="25"/>
    </row>
    <row r="63" spans="1:6" ht="11.25" x14ac:dyDescent="0.2">
      <c r="A63" s="22" t="s">
        <v>256</v>
      </c>
      <c r="B63" s="23" t="s">
        <v>255</v>
      </c>
      <c r="C63" s="24" t="s">
        <v>242</v>
      </c>
      <c r="D63" s="24" t="s">
        <v>129</v>
      </c>
      <c r="E63" s="23" t="s">
        <v>243</v>
      </c>
      <c r="F63" s="25"/>
    </row>
    <row r="64" spans="1:6" ht="11.25" x14ac:dyDescent="0.2">
      <c r="A64" s="22" t="s">
        <v>257</v>
      </c>
      <c r="B64" s="23" t="s">
        <v>258</v>
      </c>
      <c r="C64" s="24" t="s">
        <v>242</v>
      </c>
      <c r="D64" s="24" t="s">
        <v>129</v>
      </c>
      <c r="E64" s="23" t="s">
        <v>243</v>
      </c>
      <c r="F64" s="25"/>
    </row>
    <row r="65" spans="1:6" ht="11.25" x14ac:dyDescent="0.2">
      <c r="A65" s="22" t="s">
        <v>259</v>
      </c>
      <c r="B65" s="23" t="s">
        <v>260</v>
      </c>
      <c r="C65" s="24" t="s">
        <v>242</v>
      </c>
      <c r="D65" s="24" t="s">
        <v>129</v>
      </c>
      <c r="E65" s="23" t="s">
        <v>243</v>
      </c>
      <c r="F65" s="25"/>
    </row>
    <row r="66" spans="1:6" ht="11.25" x14ac:dyDescent="0.2">
      <c r="A66" s="22" t="s">
        <v>261</v>
      </c>
      <c r="B66" s="23" t="s">
        <v>262</v>
      </c>
      <c r="C66" s="24" t="s">
        <v>242</v>
      </c>
      <c r="D66" s="24" t="s">
        <v>129</v>
      </c>
      <c r="E66" s="23" t="s">
        <v>243</v>
      </c>
      <c r="F66" s="25"/>
    </row>
    <row r="67" spans="1:6" ht="11.25" x14ac:dyDescent="0.2">
      <c r="A67" s="22" t="s">
        <v>263</v>
      </c>
      <c r="B67" s="23" t="s">
        <v>264</v>
      </c>
      <c r="C67" s="24" t="s">
        <v>242</v>
      </c>
      <c r="D67" s="24" t="s">
        <v>129</v>
      </c>
      <c r="E67" s="23" t="s">
        <v>243</v>
      </c>
      <c r="F67" s="25"/>
    </row>
    <row r="68" spans="1:6" ht="11.25" x14ac:dyDescent="0.2">
      <c r="A68" s="22" t="s">
        <v>265</v>
      </c>
      <c r="B68" s="23" t="s">
        <v>266</v>
      </c>
      <c r="C68" s="24" t="s">
        <v>242</v>
      </c>
      <c r="D68" s="24" t="s">
        <v>129</v>
      </c>
      <c r="E68" s="23" t="s">
        <v>243</v>
      </c>
      <c r="F68" s="25"/>
    </row>
    <row r="69" spans="1:6" ht="11.25" x14ac:dyDescent="0.2">
      <c r="A69" s="22" t="s">
        <v>267</v>
      </c>
      <c r="B69" s="23" t="s">
        <v>268</v>
      </c>
      <c r="C69" s="24" t="s">
        <v>242</v>
      </c>
      <c r="D69" s="24" t="s">
        <v>129</v>
      </c>
      <c r="E69" s="23" t="s">
        <v>243</v>
      </c>
      <c r="F69" s="25"/>
    </row>
    <row r="70" spans="1:6" ht="11.25" x14ac:dyDescent="0.2">
      <c r="A70" s="22" t="s">
        <v>269</v>
      </c>
      <c r="B70" s="23" t="s">
        <v>270</v>
      </c>
      <c r="C70" s="24" t="s">
        <v>242</v>
      </c>
      <c r="D70" s="24" t="s">
        <v>129</v>
      </c>
      <c r="E70" s="23" t="s">
        <v>243</v>
      </c>
      <c r="F70" s="25"/>
    </row>
    <row r="71" spans="1:6" ht="11.25" x14ac:dyDescent="0.2">
      <c r="A71" s="22" t="s">
        <v>271</v>
      </c>
      <c r="B71" s="23" t="s">
        <v>272</v>
      </c>
      <c r="C71" s="24" t="s">
        <v>242</v>
      </c>
      <c r="D71" s="24" t="s">
        <v>129</v>
      </c>
      <c r="E71" s="23" t="s">
        <v>243</v>
      </c>
      <c r="F71" s="25"/>
    </row>
    <row r="72" spans="1:6" ht="11.25" x14ac:dyDescent="0.2">
      <c r="A72" s="22" t="s">
        <v>273</v>
      </c>
      <c r="B72" s="23" t="s">
        <v>274</v>
      </c>
      <c r="C72" s="24" t="s">
        <v>242</v>
      </c>
      <c r="D72" s="24" t="s">
        <v>129</v>
      </c>
      <c r="E72" s="23" t="s">
        <v>243</v>
      </c>
      <c r="F72" s="25"/>
    </row>
    <row r="73" spans="1:6" ht="11.25" x14ac:dyDescent="0.2">
      <c r="A73" s="22" t="s">
        <v>275</v>
      </c>
      <c r="B73" s="23" t="s">
        <v>276</v>
      </c>
      <c r="C73" s="24" t="s">
        <v>242</v>
      </c>
      <c r="D73" s="24" t="s">
        <v>129</v>
      </c>
      <c r="E73" s="23" t="s">
        <v>243</v>
      </c>
      <c r="F73" s="25"/>
    </row>
    <row r="74" spans="1:6" ht="11.25" x14ac:dyDescent="0.2">
      <c r="A74" s="22" t="s">
        <v>277</v>
      </c>
      <c r="B74" s="23" t="s">
        <v>278</v>
      </c>
      <c r="C74" s="24" t="s">
        <v>242</v>
      </c>
      <c r="D74" s="24" t="s">
        <v>129</v>
      </c>
      <c r="E74" s="23" t="s">
        <v>243</v>
      </c>
      <c r="F74" s="25"/>
    </row>
    <row r="75" spans="1:6" ht="11.25" x14ac:dyDescent="0.2">
      <c r="A75" s="22" t="s">
        <v>279</v>
      </c>
      <c r="B75" s="23" t="s">
        <v>280</v>
      </c>
      <c r="C75" s="24" t="s">
        <v>242</v>
      </c>
      <c r="D75" s="24" t="s">
        <v>129</v>
      </c>
      <c r="E75" s="23" t="s">
        <v>243</v>
      </c>
      <c r="F75" s="25"/>
    </row>
    <row r="76" spans="1:6" ht="11.25" x14ac:dyDescent="0.2">
      <c r="A76" s="22" t="s">
        <v>281</v>
      </c>
      <c r="B76" s="23" t="s">
        <v>282</v>
      </c>
      <c r="C76" s="24" t="s">
        <v>242</v>
      </c>
      <c r="D76" s="24" t="s">
        <v>129</v>
      </c>
      <c r="E76" s="23" t="s">
        <v>243</v>
      </c>
      <c r="F76" s="25"/>
    </row>
    <row r="77" spans="1:6" ht="11.25" x14ac:dyDescent="0.2">
      <c r="A77" s="22" t="s">
        <v>283</v>
      </c>
      <c r="B77" s="23" t="s">
        <v>284</v>
      </c>
      <c r="C77" s="24" t="s">
        <v>242</v>
      </c>
      <c r="D77" s="24" t="s">
        <v>129</v>
      </c>
      <c r="E77" s="23" t="s">
        <v>243</v>
      </c>
      <c r="F77" s="25"/>
    </row>
    <row r="78" spans="1:6" ht="11.25" x14ac:dyDescent="0.2">
      <c r="A78" s="22" t="s">
        <v>285</v>
      </c>
      <c r="B78" s="23" t="s">
        <v>286</v>
      </c>
      <c r="C78" s="24" t="s">
        <v>242</v>
      </c>
      <c r="D78" s="24" t="s">
        <v>129</v>
      </c>
      <c r="E78" s="23" t="s">
        <v>243</v>
      </c>
      <c r="F78" s="25"/>
    </row>
    <row r="79" spans="1:6" ht="11.25" x14ac:dyDescent="0.2">
      <c r="A79" s="22" t="s">
        <v>287</v>
      </c>
      <c r="B79" s="23" t="s">
        <v>288</v>
      </c>
      <c r="C79" s="24" t="s">
        <v>242</v>
      </c>
      <c r="D79" s="24" t="s">
        <v>129</v>
      </c>
      <c r="E79" s="23" t="s">
        <v>243</v>
      </c>
      <c r="F79" s="25"/>
    </row>
    <row r="80" spans="1:6" ht="11.25" x14ac:dyDescent="0.2">
      <c r="A80" s="22" t="s">
        <v>289</v>
      </c>
      <c r="B80" s="23" t="s">
        <v>288</v>
      </c>
      <c r="C80" s="24" t="s">
        <v>242</v>
      </c>
      <c r="D80" s="24" t="s">
        <v>129</v>
      </c>
      <c r="E80" s="23" t="s">
        <v>243</v>
      </c>
      <c r="F80" s="25"/>
    </row>
    <row r="81" spans="1:6" ht="11.25" x14ac:dyDescent="0.2">
      <c r="A81" s="22" t="s">
        <v>290</v>
      </c>
      <c r="B81" s="23" t="s">
        <v>288</v>
      </c>
      <c r="C81" s="24" t="s">
        <v>242</v>
      </c>
      <c r="D81" s="24" t="s">
        <v>129</v>
      </c>
      <c r="E81" s="23" t="s">
        <v>243</v>
      </c>
      <c r="F81" s="25"/>
    </row>
    <row r="82" spans="1:6" ht="11.25" x14ac:dyDescent="0.2">
      <c r="A82" s="22" t="s">
        <v>291</v>
      </c>
      <c r="B82" s="23" t="s">
        <v>292</v>
      </c>
      <c r="C82" s="24" t="s">
        <v>293</v>
      </c>
      <c r="D82" s="24" t="s">
        <v>140</v>
      </c>
      <c r="E82" s="23" t="s">
        <v>294</v>
      </c>
      <c r="F82" s="25"/>
    </row>
    <row r="83" spans="1:6" ht="11.25" x14ac:dyDescent="0.2">
      <c r="A83" s="22" t="s">
        <v>295</v>
      </c>
      <c r="B83" s="23" t="s">
        <v>296</v>
      </c>
      <c r="C83" s="24" t="s">
        <v>293</v>
      </c>
      <c r="D83" s="24" t="s">
        <v>140</v>
      </c>
      <c r="E83" s="23" t="s">
        <v>294</v>
      </c>
      <c r="F83" s="25"/>
    </row>
    <row r="84" spans="1:6" ht="11.25" x14ac:dyDescent="0.2">
      <c r="A84" s="22" t="s">
        <v>297</v>
      </c>
      <c r="B84" s="23" t="s">
        <v>298</v>
      </c>
      <c r="C84" s="24" t="s">
        <v>293</v>
      </c>
      <c r="D84" s="24" t="s">
        <v>140</v>
      </c>
      <c r="E84" s="23" t="s">
        <v>294</v>
      </c>
      <c r="F84" s="25"/>
    </row>
    <row r="85" spans="1:6" ht="11.25" x14ac:dyDescent="0.2">
      <c r="A85" s="22" t="s">
        <v>299</v>
      </c>
      <c r="B85" s="23" t="s">
        <v>300</v>
      </c>
      <c r="C85" s="24" t="s">
        <v>293</v>
      </c>
      <c r="D85" s="24" t="s">
        <v>140</v>
      </c>
      <c r="E85" s="23" t="s">
        <v>294</v>
      </c>
      <c r="F85" s="25"/>
    </row>
    <row r="86" spans="1:6" ht="11.25" x14ac:dyDescent="0.2">
      <c r="A86" s="22" t="s">
        <v>301</v>
      </c>
      <c r="B86" s="23" t="s">
        <v>302</v>
      </c>
      <c r="C86" s="24" t="s">
        <v>293</v>
      </c>
      <c r="D86" s="24" t="s">
        <v>140</v>
      </c>
      <c r="E86" s="23" t="s">
        <v>294</v>
      </c>
      <c r="F86" s="25"/>
    </row>
    <row r="87" spans="1:6" ht="11.25" x14ac:dyDescent="0.2">
      <c r="A87" s="22" t="s">
        <v>303</v>
      </c>
      <c r="B87" s="23" t="s">
        <v>304</v>
      </c>
      <c r="C87" s="24" t="s">
        <v>293</v>
      </c>
      <c r="D87" s="24" t="s">
        <v>140</v>
      </c>
      <c r="E87" s="23" t="s">
        <v>294</v>
      </c>
      <c r="F87" s="25"/>
    </row>
    <row r="88" spans="1:6" ht="11.25" x14ac:dyDescent="0.2">
      <c r="A88" s="22" t="s">
        <v>305</v>
      </c>
      <c r="B88" s="23" t="s">
        <v>306</v>
      </c>
      <c r="C88" s="24" t="s">
        <v>293</v>
      </c>
      <c r="D88" s="24" t="s">
        <v>140</v>
      </c>
      <c r="E88" s="23" t="s">
        <v>294</v>
      </c>
      <c r="F88" s="25"/>
    </row>
    <row r="89" spans="1:6" ht="11.25" x14ac:dyDescent="0.2">
      <c r="A89" s="22" t="s">
        <v>307</v>
      </c>
      <c r="B89" s="23" t="s">
        <v>308</v>
      </c>
      <c r="C89" s="24" t="s">
        <v>293</v>
      </c>
      <c r="D89" s="24" t="s">
        <v>140</v>
      </c>
      <c r="E89" s="23" t="s">
        <v>294</v>
      </c>
      <c r="F89" s="25"/>
    </row>
    <row r="90" spans="1:6" ht="11.25" x14ac:dyDescent="0.2">
      <c r="A90" s="22" t="s">
        <v>309</v>
      </c>
      <c r="B90" s="23" t="s">
        <v>310</v>
      </c>
      <c r="C90" s="24" t="s">
        <v>293</v>
      </c>
      <c r="D90" s="24" t="s">
        <v>140</v>
      </c>
      <c r="E90" s="23" t="s">
        <v>294</v>
      </c>
      <c r="F90" s="25"/>
    </row>
    <row r="91" spans="1:6" ht="11.25" x14ac:dyDescent="0.2">
      <c r="A91" s="22" t="s">
        <v>311</v>
      </c>
      <c r="B91" s="23" t="s">
        <v>312</v>
      </c>
      <c r="C91" s="24" t="s">
        <v>293</v>
      </c>
      <c r="D91" s="24" t="s">
        <v>140</v>
      </c>
      <c r="E91" s="23" t="s">
        <v>294</v>
      </c>
      <c r="F91" s="25"/>
    </row>
    <row r="92" spans="1:6" ht="11.25" x14ac:dyDescent="0.2">
      <c r="A92" s="22" t="s">
        <v>313</v>
      </c>
      <c r="B92" s="23" t="s">
        <v>312</v>
      </c>
      <c r="C92" s="24" t="s">
        <v>293</v>
      </c>
      <c r="D92" s="24" t="s">
        <v>140</v>
      </c>
      <c r="E92" s="23" t="s">
        <v>294</v>
      </c>
      <c r="F92" s="25"/>
    </row>
    <row r="93" spans="1:6" ht="11.25" x14ac:dyDescent="0.2">
      <c r="A93" s="22" t="s">
        <v>314</v>
      </c>
      <c r="B93" s="23" t="s">
        <v>315</v>
      </c>
      <c r="C93" s="24" t="s">
        <v>293</v>
      </c>
      <c r="D93" s="24" t="s">
        <v>140</v>
      </c>
      <c r="E93" s="23" t="s">
        <v>294</v>
      </c>
      <c r="F93" s="25"/>
    </row>
    <row r="94" spans="1:6" ht="11.25" x14ac:dyDescent="0.2">
      <c r="A94" s="22" t="s">
        <v>316</v>
      </c>
      <c r="B94" s="23" t="s">
        <v>317</v>
      </c>
      <c r="C94" s="24" t="s">
        <v>293</v>
      </c>
      <c r="D94" s="24" t="s">
        <v>140</v>
      </c>
      <c r="E94" s="23" t="s">
        <v>294</v>
      </c>
      <c r="F94" s="25"/>
    </row>
    <row r="95" spans="1:6" ht="11.25" x14ac:dyDescent="0.2">
      <c r="A95" s="22" t="s">
        <v>318</v>
      </c>
      <c r="B95" s="23" t="s">
        <v>317</v>
      </c>
      <c r="C95" s="24" t="s">
        <v>293</v>
      </c>
      <c r="D95" s="24" t="s">
        <v>140</v>
      </c>
      <c r="E95" s="23" t="s">
        <v>294</v>
      </c>
      <c r="F95" s="25"/>
    </row>
    <row r="96" spans="1:6" ht="11.25" x14ac:dyDescent="0.2">
      <c r="A96" s="22" t="s">
        <v>319</v>
      </c>
      <c r="B96" s="23" t="s">
        <v>320</v>
      </c>
      <c r="C96" s="24" t="s">
        <v>293</v>
      </c>
      <c r="D96" s="24" t="s">
        <v>140</v>
      </c>
      <c r="E96" s="23" t="s">
        <v>294</v>
      </c>
      <c r="F96" s="25"/>
    </row>
    <row r="97" spans="1:6" ht="11.25" x14ac:dyDescent="0.2">
      <c r="A97" s="22" t="s">
        <v>321</v>
      </c>
      <c r="B97" s="23" t="s">
        <v>320</v>
      </c>
      <c r="C97" s="24" t="s">
        <v>293</v>
      </c>
      <c r="D97" s="24" t="s">
        <v>140</v>
      </c>
      <c r="E97" s="23" t="s">
        <v>294</v>
      </c>
      <c r="F97" s="25"/>
    </row>
    <row r="98" spans="1:6" ht="11.25" x14ac:dyDescent="0.2">
      <c r="A98" s="22" t="s">
        <v>322</v>
      </c>
      <c r="B98" s="23" t="s">
        <v>323</v>
      </c>
      <c r="C98" s="24">
        <v>19</v>
      </c>
      <c r="D98" s="24" t="s">
        <v>136</v>
      </c>
      <c r="E98" s="23" t="s">
        <v>324</v>
      </c>
      <c r="F98" s="25"/>
    </row>
    <row r="99" spans="1:6" ht="11.25" x14ac:dyDescent="0.2">
      <c r="A99" s="22" t="s">
        <v>325</v>
      </c>
      <c r="B99" s="23" t="s">
        <v>326</v>
      </c>
      <c r="C99" s="24">
        <v>19</v>
      </c>
      <c r="D99" s="24" t="s">
        <v>136</v>
      </c>
      <c r="E99" s="23" t="s">
        <v>324</v>
      </c>
      <c r="F99" s="25"/>
    </row>
    <row r="100" spans="1:6" ht="11.25" x14ac:dyDescent="0.2">
      <c r="A100" s="22" t="s">
        <v>327</v>
      </c>
      <c r="B100" s="23" t="s">
        <v>328</v>
      </c>
      <c r="C100" s="24">
        <v>19</v>
      </c>
      <c r="D100" s="24" t="s">
        <v>136</v>
      </c>
      <c r="E100" s="23" t="s">
        <v>324</v>
      </c>
      <c r="F100" s="25"/>
    </row>
    <row r="101" spans="1:6" ht="11.25" x14ac:dyDescent="0.2">
      <c r="A101" s="22" t="s">
        <v>329</v>
      </c>
      <c r="B101" s="23" t="s">
        <v>330</v>
      </c>
      <c r="C101" s="24">
        <v>19</v>
      </c>
      <c r="D101" s="24" t="s">
        <v>136</v>
      </c>
      <c r="E101" s="23" t="s">
        <v>324</v>
      </c>
      <c r="F101" s="25"/>
    </row>
    <row r="102" spans="1:6" ht="11.25" x14ac:dyDescent="0.2">
      <c r="A102" s="22" t="s">
        <v>331</v>
      </c>
      <c r="B102" s="23" t="s">
        <v>332</v>
      </c>
      <c r="C102" s="24">
        <v>19</v>
      </c>
      <c r="D102" s="24" t="s">
        <v>136</v>
      </c>
      <c r="E102" s="23" t="s">
        <v>324</v>
      </c>
      <c r="F102" s="25"/>
    </row>
    <row r="103" spans="1:6" ht="11.25" x14ac:dyDescent="0.2">
      <c r="A103" s="22" t="s">
        <v>333</v>
      </c>
      <c r="B103" s="23" t="s">
        <v>332</v>
      </c>
      <c r="C103" s="24">
        <v>19</v>
      </c>
      <c r="D103" s="24" t="s">
        <v>136</v>
      </c>
      <c r="E103" s="23" t="s">
        <v>324</v>
      </c>
      <c r="F103" s="25"/>
    </row>
    <row r="104" spans="1:6" ht="11.25" x14ac:dyDescent="0.2">
      <c r="A104" s="22" t="s">
        <v>334</v>
      </c>
      <c r="B104" s="23" t="s">
        <v>335</v>
      </c>
      <c r="C104" s="24">
        <v>20</v>
      </c>
      <c r="D104" s="24" t="s">
        <v>130</v>
      </c>
      <c r="E104" s="23" t="s">
        <v>336</v>
      </c>
      <c r="F104" s="25"/>
    </row>
    <row r="105" spans="1:6" ht="11.25" x14ac:dyDescent="0.2">
      <c r="A105" s="22" t="s">
        <v>337</v>
      </c>
      <c r="B105" s="23" t="s">
        <v>338</v>
      </c>
      <c r="C105" s="24">
        <v>20</v>
      </c>
      <c r="D105" s="24" t="s">
        <v>130</v>
      </c>
      <c r="E105" s="23" t="s">
        <v>336</v>
      </c>
      <c r="F105" s="25"/>
    </row>
    <row r="106" spans="1:6" ht="11.25" x14ac:dyDescent="0.2">
      <c r="A106" s="22" t="s">
        <v>40</v>
      </c>
      <c r="B106" s="23" t="s">
        <v>338</v>
      </c>
      <c r="C106" s="24">
        <v>20</v>
      </c>
      <c r="D106" s="24" t="s">
        <v>130</v>
      </c>
      <c r="E106" s="23" t="s">
        <v>336</v>
      </c>
      <c r="F106" s="25"/>
    </row>
    <row r="107" spans="1:6" ht="11.25" x14ac:dyDescent="0.2">
      <c r="A107" s="22" t="s">
        <v>339</v>
      </c>
      <c r="B107" s="23" t="s">
        <v>340</v>
      </c>
      <c r="C107" s="24">
        <v>20</v>
      </c>
      <c r="D107" s="24" t="s">
        <v>130</v>
      </c>
      <c r="E107" s="23" t="s">
        <v>336</v>
      </c>
      <c r="F107" s="25"/>
    </row>
    <row r="108" spans="1:6" ht="11.25" x14ac:dyDescent="0.2">
      <c r="A108" s="22" t="s">
        <v>51</v>
      </c>
      <c r="B108" s="23" t="s">
        <v>341</v>
      </c>
      <c r="C108" s="24">
        <v>20</v>
      </c>
      <c r="D108" s="24" t="s">
        <v>130</v>
      </c>
      <c r="E108" s="23" t="s">
        <v>336</v>
      </c>
      <c r="F108" s="25"/>
    </row>
    <row r="109" spans="1:6" ht="11.25" x14ac:dyDescent="0.2">
      <c r="A109" s="22" t="s">
        <v>52</v>
      </c>
      <c r="B109" s="23" t="s">
        <v>342</v>
      </c>
      <c r="C109" s="24">
        <v>20</v>
      </c>
      <c r="D109" s="24" t="s">
        <v>130</v>
      </c>
      <c r="E109" s="23" t="s">
        <v>336</v>
      </c>
      <c r="F109" s="25"/>
    </row>
    <row r="110" spans="1:6" ht="11.25" x14ac:dyDescent="0.2">
      <c r="A110" s="22" t="s">
        <v>53</v>
      </c>
      <c r="B110" s="23" t="s">
        <v>343</v>
      </c>
      <c r="C110" s="24">
        <v>20</v>
      </c>
      <c r="D110" s="24" t="s">
        <v>130</v>
      </c>
      <c r="E110" s="23" t="s">
        <v>336</v>
      </c>
      <c r="F110" s="25"/>
    </row>
    <row r="111" spans="1:6" ht="11.25" x14ac:dyDescent="0.2">
      <c r="A111" s="22" t="s">
        <v>344</v>
      </c>
      <c r="B111" s="23" t="s">
        <v>345</v>
      </c>
      <c r="C111" s="24">
        <v>20</v>
      </c>
      <c r="D111" s="24" t="s">
        <v>130</v>
      </c>
      <c r="E111" s="23" t="s">
        <v>336</v>
      </c>
      <c r="F111" s="25"/>
    </row>
    <row r="112" spans="1:6" ht="11.25" x14ac:dyDescent="0.2">
      <c r="A112" s="22" t="s">
        <v>346</v>
      </c>
      <c r="B112" s="23" t="s">
        <v>347</v>
      </c>
      <c r="C112" s="24" t="s">
        <v>348</v>
      </c>
      <c r="D112" s="24" t="s">
        <v>132</v>
      </c>
      <c r="E112" s="23" t="s">
        <v>349</v>
      </c>
      <c r="F112" s="25"/>
    </row>
    <row r="113" spans="1:6" ht="11.25" x14ac:dyDescent="0.2">
      <c r="A113" s="22" t="s">
        <v>350</v>
      </c>
      <c r="B113" s="23" t="s">
        <v>347</v>
      </c>
      <c r="C113" s="24" t="s">
        <v>348</v>
      </c>
      <c r="D113" s="24" t="s">
        <v>132</v>
      </c>
      <c r="E113" s="23" t="s">
        <v>349</v>
      </c>
      <c r="F113" s="25"/>
    </row>
    <row r="114" spans="1:6" ht="11.25" x14ac:dyDescent="0.2">
      <c r="A114" s="22" t="s">
        <v>351</v>
      </c>
      <c r="B114" s="23" t="s">
        <v>352</v>
      </c>
      <c r="C114" s="24" t="s">
        <v>348</v>
      </c>
      <c r="D114" s="24" t="s">
        <v>132</v>
      </c>
      <c r="E114" s="23" t="s">
        <v>349</v>
      </c>
      <c r="F114" s="25"/>
    </row>
    <row r="115" spans="1:6" ht="11.25" x14ac:dyDescent="0.2">
      <c r="A115" s="22" t="s">
        <v>353</v>
      </c>
      <c r="B115" s="23" t="s">
        <v>354</v>
      </c>
      <c r="C115" s="24" t="s">
        <v>348</v>
      </c>
      <c r="D115" s="24" t="s">
        <v>132</v>
      </c>
      <c r="E115" s="23" t="s">
        <v>349</v>
      </c>
      <c r="F115" s="25"/>
    </row>
    <row r="116" spans="1:6" ht="11.25" x14ac:dyDescent="0.2">
      <c r="A116" s="22" t="s">
        <v>355</v>
      </c>
      <c r="B116" s="23" t="s">
        <v>356</v>
      </c>
      <c r="C116" s="24" t="s">
        <v>348</v>
      </c>
      <c r="D116" s="24" t="s">
        <v>132</v>
      </c>
      <c r="E116" s="23" t="s">
        <v>349</v>
      </c>
      <c r="F116" s="25"/>
    </row>
    <row r="117" spans="1:6" ht="11.25" x14ac:dyDescent="0.2">
      <c r="A117" s="22" t="s">
        <v>357</v>
      </c>
      <c r="B117" s="23" t="s">
        <v>358</v>
      </c>
      <c r="C117" s="24" t="s">
        <v>348</v>
      </c>
      <c r="D117" s="24" t="s">
        <v>132</v>
      </c>
      <c r="E117" s="23" t="s">
        <v>349</v>
      </c>
      <c r="F117" s="25"/>
    </row>
    <row r="118" spans="1:6" ht="11.25" x14ac:dyDescent="0.2">
      <c r="A118" s="22" t="s">
        <v>359</v>
      </c>
      <c r="B118" s="23" t="s">
        <v>360</v>
      </c>
      <c r="C118" s="24" t="s">
        <v>348</v>
      </c>
      <c r="D118" s="24" t="s">
        <v>132</v>
      </c>
      <c r="E118" s="23" t="s">
        <v>349</v>
      </c>
      <c r="F118" s="25"/>
    </row>
    <row r="119" spans="1:6" ht="11.25" x14ac:dyDescent="0.2">
      <c r="A119" s="22" t="s">
        <v>361</v>
      </c>
      <c r="B119" s="23" t="s">
        <v>362</v>
      </c>
      <c r="C119" s="24" t="s">
        <v>348</v>
      </c>
      <c r="D119" s="24" t="s">
        <v>132</v>
      </c>
      <c r="E119" s="23" t="s">
        <v>349</v>
      </c>
      <c r="F119" s="25"/>
    </row>
    <row r="120" spans="1:6" ht="11.25" x14ac:dyDescent="0.2">
      <c r="A120" s="22" t="s">
        <v>363</v>
      </c>
      <c r="B120" s="23" t="s">
        <v>364</v>
      </c>
      <c r="C120" s="24" t="s">
        <v>348</v>
      </c>
      <c r="D120" s="24" t="s">
        <v>132</v>
      </c>
      <c r="E120" s="23" t="s">
        <v>349</v>
      </c>
      <c r="F120" s="25"/>
    </row>
    <row r="121" spans="1:6" ht="11.25" x14ac:dyDescent="0.2">
      <c r="A121" s="22" t="s">
        <v>365</v>
      </c>
      <c r="B121" s="23" t="s">
        <v>366</v>
      </c>
      <c r="C121" s="24" t="s">
        <v>348</v>
      </c>
      <c r="D121" s="24" t="s">
        <v>132</v>
      </c>
      <c r="E121" s="23" t="s">
        <v>349</v>
      </c>
      <c r="F121" s="25"/>
    </row>
    <row r="122" spans="1:6" ht="11.25" x14ac:dyDescent="0.2">
      <c r="A122" s="22" t="s">
        <v>367</v>
      </c>
      <c r="B122" s="23" t="s">
        <v>368</v>
      </c>
      <c r="C122" s="24" t="s">
        <v>348</v>
      </c>
      <c r="D122" s="24" t="s">
        <v>132</v>
      </c>
      <c r="E122" s="23" t="s">
        <v>349</v>
      </c>
      <c r="F122" s="25"/>
    </row>
    <row r="123" spans="1:6" ht="11.25" x14ac:dyDescent="0.2">
      <c r="A123" s="22" t="s">
        <v>369</v>
      </c>
      <c r="B123" s="23" t="s">
        <v>370</v>
      </c>
      <c r="C123" s="24" t="s">
        <v>348</v>
      </c>
      <c r="D123" s="24" t="s">
        <v>132</v>
      </c>
      <c r="E123" s="23" t="s">
        <v>349</v>
      </c>
      <c r="F123" s="25"/>
    </row>
    <row r="124" spans="1:6" ht="11.25" x14ac:dyDescent="0.2">
      <c r="A124" s="22" t="s">
        <v>371</v>
      </c>
      <c r="B124" s="23" t="s">
        <v>372</v>
      </c>
      <c r="C124" s="24" t="s">
        <v>348</v>
      </c>
      <c r="D124" s="24" t="s">
        <v>132</v>
      </c>
      <c r="E124" s="23" t="s">
        <v>349</v>
      </c>
      <c r="F124" s="25"/>
    </row>
    <row r="125" spans="1:6" ht="11.25" x14ac:dyDescent="0.2">
      <c r="A125" s="22" t="s">
        <v>373</v>
      </c>
      <c r="B125" s="23" t="s">
        <v>374</v>
      </c>
      <c r="C125" s="24" t="s">
        <v>348</v>
      </c>
      <c r="D125" s="24" t="s">
        <v>132</v>
      </c>
      <c r="E125" s="23" t="s">
        <v>349</v>
      </c>
      <c r="F125" s="25"/>
    </row>
    <row r="126" spans="1:6" ht="11.25" x14ac:dyDescent="0.2">
      <c r="A126" s="22" t="s">
        <v>375</v>
      </c>
      <c r="B126" s="23" t="s">
        <v>376</v>
      </c>
      <c r="C126" s="24" t="s">
        <v>348</v>
      </c>
      <c r="D126" s="24" t="s">
        <v>132</v>
      </c>
      <c r="E126" s="23" t="s">
        <v>349</v>
      </c>
      <c r="F126" s="25"/>
    </row>
    <row r="127" spans="1:6" ht="11.25" x14ac:dyDescent="0.2">
      <c r="A127" s="22" t="s">
        <v>377</v>
      </c>
      <c r="B127" s="23" t="s">
        <v>376</v>
      </c>
      <c r="C127" s="24" t="s">
        <v>348</v>
      </c>
      <c r="D127" s="24" t="s">
        <v>132</v>
      </c>
      <c r="E127" s="23" t="s">
        <v>349</v>
      </c>
      <c r="F127" s="25"/>
    </row>
    <row r="128" spans="1:6" ht="11.25" x14ac:dyDescent="0.2">
      <c r="A128" s="22" t="s">
        <v>378</v>
      </c>
      <c r="B128" s="23" t="s">
        <v>379</v>
      </c>
      <c r="C128" s="24">
        <v>23</v>
      </c>
      <c r="D128" s="24" t="s">
        <v>128</v>
      </c>
      <c r="E128" s="23" t="s">
        <v>380</v>
      </c>
      <c r="F128" s="25"/>
    </row>
    <row r="129" spans="1:6" ht="11.25" x14ac:dyDescent="0.2">
      <c r="A129" s="22" t="s">
        <v>381</v>
      </c>
      <c r="B129" s="23" t="s">
        <v>382</v>
      </c>
      <c r="C129" s="24">
        <v>23</v>
      </c>
      <c r="D129" s="24" t="s">
        <v>128</v>
      </c>
      <c r="E129" s="23" t="s">
        <v>380</v>
      </c>
      <c r="F129" s="25"/>
    </row>
    <row r="130" spans="1:6" ht="11.25" x14ac:dyDescent="0.2">
      <c r="A130" s="22" t="s">
        <v>383</v>
      </c>
      <c r="B130" s="23" t="s">
        <v>382</v>
      </c>
      <c r="C130" s="24">
        <v>23</v>
      </c>
      <c r="D130" s="24" t="s">
        <v>128</v>
      </c>
      <c r="E130" s="23" t="s">
        <v>380</v>
      </c>
      <c r="F130" s="25"/>
    </row>
    <row r="131" spans="1:6" ht="11.25" x14ac:dyDescent="0.2">
      <c r="A131" s="22" t="s">
        <v>384</v>
      </c>
      <c r="B131" s="23" t="s">
        <v>385</v>
      </c>
      <c r="C131" s="24">
        <v>23</v>
      </c>
      <c r="D131" s="24" t="s">
        <v>128</v>
      </c>
      <c r="E131" s="23" t="s">
        <v>380</v>
      </c>
      <c r="F131" s="25"/>
    </row>
    <row r="132" spans="1:6" ht="11.25" x14ac:dyDescent="0.2">
      <c r="A132" s="22" t="s">
        <v>386</v>
      </c>
      <c r="B132" s="23" t="s">
        <v>385</v>
      </c>
      <c r="C132" s="24">
        <v>23</v>
      </c>
      <c r="D132" s="24" t="s">
        <v>128</v>
      </c>
      <c r="E132" s="23" t="s">
        <v>380</v>
      </c>
      <c r="F132" s="25"/>
    </row>
    <row r="133" spans="1:6" ht="11.25" x14ac:dyDescent="0.2">
      <c r="A133" s="22" t="s">
        <v>387</v>
      </c>
      <c r="B133" s="23" t="s">
        <v>388</v>
      </c>
      <c r="C133" s="24">
        <v>23</v>
      </c>
      <c r="D133" s="24" t="s">
        <v>128</v>
      </c>
      <c r="E133" s="23" t="s">
        <v>380</v>
      </c>
      <c r="F133" s="25"/>
    </row>
    <row r="134" spans="1:6" ht="11.25" x14ac:dyDescent="0.2">
      <c r="A134" s="22" t="s">
        <v>389</v>
      </c>
      <c r="B134" s="23" t="s">
        <v>388</v>
      </c>
      <c r="C134" s="24">
        <v>23</v>
      </c>
      <c r="D134" s="24" t="s">
        <v>128</v>
      </c>
      <c r="E134" s="23" t="s">
        <v>380</v>
      </c>
      <c r="F134" s="25"/>
    </row>
    <row r="135" spans="1:6" ht="11.25" x14ac:dyDescent="0.2">
      <c r="A135" s="22" t="s">
        <v>390</v>
      </c>
      <c r="B135" s="23" t="s">
        <v>391</v>
      </c>
      <c r="C135" s="24">
        <v>24</v>
      </c>
      <c r="D135" s="24" t="s">
        <v>134</v>
      </c>
      <c r="E135" s="23" t="s">
        <v>392</v>
      </c>
      <c r="F135" s="25"/>
    </row>
    <row r="136" spans="1:6" ht="11.25" x14ac:dyDescent="0.2">
      <c r="A136" s="22" t="s">
        <v>393</v>
      </c>
      <c r="B136" s="23" t="s">
        <v>394</v>
      </c>
      <c r="C136" s="24">
        <v>24</v>
      </c>
      <c r="D136" s="24" t="s">
        <v>134</v>
      </c>
      <c r="E136" s="23" t="s">
        <v>392</v>
      </c>
      <c r="F136" s="25"/>
    </row>
    <row r="137" spans="1:6" ht="11.25" x14ac:dyDescent="0.2">
      <c r="A137" s="22" t="s">
        <v>395</v>
      </c>
      <c r="B137" s="23" t="s">
        <v>396</v>
      </c>
      <c r="C137" s="24">
        <v>24</v>
      </c>
      <c r="D137" s="24" t="s">
        <v>134</v>
      </c>
      <c r="E137" s="23" t="s">
        <v>392</v>
      </c>
      <c r="F137" s="25"/>
    </row>
    <row r="138" spans="1:6" ht="11.25" x14ac:dyDescent="0.2">
      <c r="A138" s="22" t="s">
        <v>397</v>
      </c>
      <c r="B138" s="23" t="s">
        <v>398</v>
      </c>
      <c r="C138" s="24">
        <v>24</v>
      </c>
      <c r="D138" s="24" t="s">
        <v>134</v>
      </c>
      <c r="E138" s="23" t="s">
        <v>392</v>
      </c>
      <c r="F138" s="25"/>
    </row>
    <row r="139" spans="1:6" ht="11.25" x14ac:dyDescent="0.2">
      <c r="A139" s="22" t="s">
        <v>399</v>
      </c>
      <c r="B139" s="23" t="s">
        <v>400</v>
      </c>
      <c r="C139" s="24">
        <v>24</v>
      </c>
      <c r="D139" s="24" t="s">
        <v>134</v>
      </c>
      <c r="E139" s="23" t="s">
        <v>392</v>
      </c>
      <c r="F139" s="25"/>
    </row>
    <row r="140" spans="1:6" ht="11.25" x14ac:dyDescent="0.2">
      <c r="A140" s="22" t="s">
        <v>401</v>
      </c>
      <c r="B140" s="23" t="s">
        <v>402</v>
      </c>
      <c r="C140" s="24">
        <v>24</v>
      </c>
      <c r="D140" s="24" t="s">
        <v>134</v>
      </c>
      <c r="E140" s="23" t="s">
        <v>392</v>
      </c>
      <c r="F140" s="25"/>
    </row>
    <row r="141" spans="1:6" ht="11.25" x14ac:dyDescent="0.2">
      <c r="A141" s="22" t="s">
        <v>403</v>
      </c>
      <c r="B141" s="23" t="s">
        <v>404</v>
      </c>
      <c r="C141" s="24">
        <v>24</v>
      </c>
      <c r="D141" s="24" t="s">
        <v>134</v>
      </c>
      <c r="E141" s="23" t="s">
        <v>392</v>
      </c>
      <c r="F141" s="25"/>
    </row>
    <row r="142" spans="1:6" ht="11.25" x14ac:dyDescent="0.2">
      <c r="A142" s="22" t="s">
        <v>405</v>
      </c>
      <c r="B142" s="23" t="s">
        <v>406</v>
      </c>
      <c r="C142" s="24">
        <v>24</v>
      </c>
      <c r="D142" s="24" t="s">
        <v>134</v>
      </c>
      <c r="E142" s="23" t="s">
        <v>392</v>
      </c>
      <c r="F142" s="25"/>
    </row>
    <row r="143" spans="1:6" ht="11.25" x14ac:dyDescent="0.2">
      <c r="A143" s="22" t="s">
        <v>407</v>
      </c>
      <c r="B143" s="23" t="s">
        <v>408</v>
      </c>
      <c r="C143" s="24">
        <v>24</v>
      </c>
      <c r="D143" s="24" t="s">
        <v>134</v>
      </c>
      <c r="E143" s="23" t="s">
        <v>392</v>
      </c>
      <c r="F143" s="25"/>
    </row>
    <row r="144" spans="1:6" ht="11.25" x14ac:dyDescent="0.2">
      <c r="A144" s="22" t="s">
        <v>409</v>
      </c>
      <c r="B144" s="23" t="s">
        <v>410</v>
      </c>
      <c r="C144" s="24">
        <v>24</v>
      </c>
      <c r="D144" s="24" t="s">
        <v>134</v>
      </c>
      <c r="E144" s="23" t="s">
        <v>392</v>
      </c>
      <c r="F144" s="25"/>
    </row>
    <row r="145" spans="1:6" ht="11.25" x14ac:dyDescent="0.2">
      <c r="A145" s="22" t="s">
        <v>411</v>
      </c>
      <c r="B145" s="23" t="s">
        <v>412</v>
      </c>
      <c r="C145" s="24">
        <v>24</v>
      </c>
      <c r="D145" s="24" t="s">
        <v>134</v>
      </c>
      <c r="E145" s="23" t="s">
        <v>392</v>
      </c>
      <c r="F145" s="25"/>
    </row>
    <row r="146" spans="1:6" ht="11.25" x14ac:dyDescent="0.2">
      <c r="A146" s="22" t="s">
        <v>413</v>
      </c>
      <c r="B146" s="23" t="s">
        <v>414</v>
      </c>
      <c r="C146" s="24">
        <v>24</v>
      </c>
      <c r="D146" s="24" t="s">
        <v>134</v>
      </c>
      <c r="E146" s="23" t="s">
        <v>392</v>
      </c>
      <c r="F146" s="25"/>
    </row>
    <row r="147" spans="1:6" ht="11.25" x14ac:dyDescent="0.2">
      <c r="A147" s="22" t="s">
        <v>415</v>
      </c>
      <c r="B147" s="23" t="s">
        <v>414</v>
      </c>
      <c r="C147" s="24">
        <v>24</v>
      </c>
      <c r="D147" s="24" t="s">
        <v>134</v>
      </c>
      <c r="E147" s="23" t="s">
        <v>392</v>
      </c>
      <c r="F147" s="25"/>
    </row>
    <row r="148" spans="1:6" ht="11.25" x14ac:dyDescent="0.2">
      <c r="A148" s="22" t="s">
        <v>56</v>
      </c>
      <c r="B148" s="23" t="s">
        <v>416</v>
      </c>
      <c r="C148" s="24">
        <v>25</v>
      </c>
      <c r="D148" s="24" t="s">
        <v>135</v>
      </c>
      <c r="E148" s="23" t="s">
        <v>417</v>
      </c>
      <c r="F148" s="25"/>
    </row>
    <row r="149" spans="1:6" ht="11.25" x14ac:dyDescent="0.2">
      <c r="A149" s="22" t="s">
        <v>418</v>
      </c>
      <c r="B149" s="23" t="s">
        <v>419</v>
      </c>
      <c r="C149" s="24">
        <v>25</v>
      </c>
      <c r="D149" s="24" t="s">
        <v>135</v>
      </c>
      <c r="E149" s="23" t="s">
        <v>417</v>
      </c>
      <c r="F149" s="25"/>
    </row>
    <row r="150" spans="1:6" ht="11.25" x14ac:dyDescent="0.2">
      <c r="A150" s="22" t="s">
        <v>420</v>
      </c>
      <c r="B150" s="23" t="s">
        <v>421</v>
      </c>
      <c r="C150" s="24">
        <v>25</v>
      </c>
      <c r="D150" s="24" t="s">
        <v>135</v>
      </c>
      <c r="E150" s="23" t="s">
        <v>417</v>
      </c>
      <c r="F150" s="25"/>
    </row>
    <row r="151" spans="1:6" ht="11.25" x14ac:dyDescent="0.2">
      <c r="A151" s="22" t="s">
        <v>422</v>
      </c>
      <c r="B151" s="23" t="s">
        <v>423</v>
      </c>
      <c r="C151" s="24">
        <v>25</v>
      </c>
      <c r="D151" s="24" t="s">
        <v>135</v>
      </c>
      <c r="E151" s="23" t="s">
        <v>417</v>
      </c>
      <c r="F151" s="25"/>
    </row>
    <row r="152" spans="1:6" ht="11.25" x14ac:dyDescent="0.2">
      <c r="A152" s="22" t="s">
        <v>424</v>
      </c>
      <c r="B152" s="23" t="s">
        <v>425</v>
      </c>
      <c r="C152" s="24">
        <v>25</v>
      </c>
      <c r="D152" s="24" t="s">
        <v>135</v>
      </c>
      <c r="E152" s="23" t="s">
        <v>417</v>
      </c>
      <c r="F152" s="25"/>
    </row>
    <row r="153" spans="1:6" ht="11.25" x14ac:dyDescent="0.2">
      <c r="A153" s="22" t="s">
        <v>426</v>
      </c>
      <c r="B153" s="23" t="s">
        <v>425</v>
      </c>
      <c r="C153" s="24">
        <v>25</v>
      </c>
      <c r="D153" s="24" t="s">
        <v>135</v>
      </c>
      <c r="E153" s="23" t="s">
        <v>417</v>
      </c>
      <c r="F153" s="25"/>
    </row>
    <row r="154" spans="1:6" ht="11.25" x14ac:dyDescent="0.2">
      <c r="A154" s="22" t="s">
        <v>427</v>
      </c>
      <c r="B154" s="23" t="s">
        <v>428</v>
      </c>
      <c r="C154" s="24">
        <v>26</v>
      </c>
      <c r="D154" s="24" t="s">
        <v>131</v>
      </c>
      <c r="E154" s="23" t="s">
        <v>429</v>
      </c>
      <c r="F154" s="25"/>
    </row>
    <row r="155" spans="1:6" ht="11.25" x14ac:dyDescent="0.2">
      <c r="A155" s="22" t="s">
        <v>430</v>
      </c>
      <c r="B155" s="23" t="s">
        <v>431</v>
      </c>
      <c r="C155" s="24">
        <v>26</v>
      </c>
      <c r="D155" s="24" t="s">
        <v>131</v>
      </c>
      <c r="E155" s="23" t="s">
        <v>429</v>
      </c>
      <c r="F155" s="25"/>
    </row>
    <row r="156" spans="1:6" ht="11.25" x14ac:dyDescent="0.2">
      <c r="A156" s="22" t="s">
        <v>432</v>
      </c>
      <c r="B156" s="23" t="s">
        <v>431</v>
      </c>
      <c r="C156" s="24">
        <v>26</v>
      </c>
      <c r="D156" s="24" t="s">
        <v>131</v>
      </c>
      <c r="E156" s="23" t="s">
        <v>429</v>
      </c>
      <c r="F156" s="25"/>
    </row>
    <row r="157" spans="1:6" ht="11.25" x14ac:dyDescent="0.2">
      <c r="A157" s="22" t="s">
        <v>433</v>
      </c>
      <c r="B157" s="23" t="s">
        <v>434</v>
      </c>
      <c r="C157" s="24">
        <v>26</v>
      </c>
      <c r="D157" s="24" t="s">
        <v>131</v>
      </c>
      <c r="E157" s="23" t="s">
        <v>429</v>
      </c>
      <c r="F157" s="25"/>
    </row>
    <row r="158" spans="1:6" ht="11.25" x14ac:dyDescent="0.2">
      <c r="A158" s="22" t="s">
        <v>435</v>
      </c>
      <c r="B158" s="23" t="s">
        <v>436</v>
      </c>
      <c r="C158" s="24">
        <v>26</v>
      </c>
      <c r="D158" s="24" t="s">
        <v>131</v>
      </c>
      <c r="E158" s="23" t="s">
        <v>429</v>
      </c>
      <c r="F158" s="25"/>
    </row>
    <row r="159" spans="1:6" ht="11.25" x14ac:dyDescent="0.2">
      <c r="A159" s="22" t="s">
        <v>437</v>
      </c>
      <c r="B159" s="23" t="s">
        <v>438</v>
      </c>
      <c r="C159" s="24">
        <v>26</v>
      </c>
      <c r="D159" s="24" t="s">
        <v>131</v>
      </c>
      <c r="E159" s="23" t="s">
        <v>429</v>
      </c>
      <c r="F159" s="25"/>
    </row>
    <row r="160" spans="1:6" ht="11.25" x14ac:dyDescent="0.2">
      <c r="A160" s="22" t="s">
        <v>439</v>
      </c>
      <c r="B160" s="23" t="s">
        <v>440</v>
      </c>
      <c r="C160" s="24">
        <v>26</v>
      </c>
      <c r="D160" s="24" t="s">
        <v>131</v>
      </c>
      <c r="E160" s="23" t="s">
        <v>429</v>
      </c>
      <c r="F160" s="25"/>
    </row>
    <row r="161" spans="1:6" ht="11.25" x14ac:dyDescent="0.2">
      <c r="A161" s="22" t="s">
        <v>441</v>
      </c>
      <c r="B161" s="23" t="s">
        <v>442</v>
      </c>
      <c r="C161" s="24">
        <v>26</v>
      </c>
      <c r="D161" s="24" t="s">
        <v>131</v>
      </c>
      <c r="E161" s="23" t="s">
        <v>429</v>
      </c>
      <c r="F161" s="25"/>
    </row>
    <row r="162" spans="1:6" ht="11.25" x14ac:dyDescent="0.2">
      <c r="A162" s="22" t="s">
        <v>443</v>
      </c>
      <c r="B162" s="23" t="s">
        <v>444</v>
      </c>
      <c r="C162" s="24">
        <v>26</v>
      </c>
      <c r="D162" s="24" t="s">
        <v>131</v>
      </c>
      <c r="E162" s="23" t="s">
        <v>429</v>
      </c>
      <c r="F162" s="25"/>
    </row>
    <row r="163" spans="1:6" ht="11.25" x14ac:dyDescent="0.2">
      <c r="A163" s="22" t="s">
        <v>445</v>
      </c>
      <c r="B163" s="23" t="s">
        <v>446</v>
      </c>
      <c r="C163" s="24">
        <v>26</v>
      </c>
      <c r="D163" s="24" t="s">
        <v>131</v>
      </c>
      <c r="E163" s="23" t="s">
        <v>429</v>
      </c>
      <c r="F163" s="25"/>
    </row>
    <row r="164" spans="1:6" ht="11.25" x14ac:dyDescent="0.2">
      <c r="A164" s="22" t="s">
        <v>447</v>
      </c>
      <c r="B164" s="23" t="s">
        <v>448</v>
      </c>
      <c r="C164" s="24">
        <v>26</v>
      </c>
      <c r="D164" s="24" t="s">
        <v>131</v>
      </c>
      <c r="E164" s="23" t="s">
        <v>429</v>
      </c>
      <c r="F164" s="25"/>
    </row>
    <row r="165" spans="1:6" ht="11.25" x14ac:dyDescent="0.2">
      <c r="A165" s="22" t="s">
        <v>449</v>
      </c>
      <c r="B165" s="23" t="s">
        <v>450</v>
      </c>
      <c r="C165" s="24" t="s">
        <v>451</v>
      </c>
      <c r="D165" s="24" t="s">
        <v>137</v>
      </c>
      <c r="E165" s="23" t="s">
        <v>452</v>
      </c>
      <c r="F165" s="25"/>
    </row>
    <row r="166" spans="1:6" ht="11.25" x14ac:dyDescent="0.2">
      <c r="A166" s="22" t="s">
        <v>453</v>
      </c>
      <c r="B166" s="23" t="s">
        <v>454</v>
      </c>
      <c r="C166" s="24" t="s">
        <v>451</v>
      </c>
      <c r="D166" s="24" t="s">
        <v>137</v>
      </c>
      <c r="E166" s="23" t="s">
        <v>452</v>
      </c>
      <c r="F166" s="25"/>
    </row>
    <row r="167" spans="1:6" ht="11.25" x14ac:dyDescent="0.2">
      <c r="A167" s="22" t="s">
        <v>455</v>
      </c>
      <c r="B167" s="23" t="s">
        <v>454</v>
      </c>
      <c r="C167" s="24" t="s">
        <v>451</v>
      </c>
      <c r="D167" s="24" t="s">
        <v>137</v>
      </c>
      <c r="E167" s="23" t="s">
        <v>452</v>
      </c>
      <c r="F167" s="25"/>
    </row>
    <row r="168" spans="1:6" ht="11.25" x14ac:dyDescent="0.2">
      <c r="A168" s="22" t="s">
        <v>456</v>
      </c>
      <c r="B168" s="23" t="s">
        <v>457</v>
      </c>
      <c r="C168" s="24" t="s">
        <v>451</v>
      </c>
      <c r="D168" s="24" t="s">
        <v>137</v>
      </c>
      <c r="E168" s="23" t="s">
        <v>452</v>
      </c>
      <c r="F168" s="25"/>
    </row>
    <row r="169" spans="1:6" ht="11.25" x14ac:dyDescent="0.2">
      <c r="A169" s="22" t="s">
        <v>458</v>
      </c>
      <c r="B169" s="23" t="s">
        <v>457</v>
      </c>
      <c r="C169" s="24" t="s">
        <v>451</v>
      </c>
      <c r="D169" s="24" t="s">
        <v>137</v>
      </c>
      <c r="E169" s="23" t="s">
        <v>452</v>
      </c>
      <c r="F169" s="25"/>
    </row>
    <row r="170" spans="1:6" ht="11.25" x14ac:dyDescent="0.2">
      <c r="A170" s="22" t="s">
        <v>459</v>
      </c>
      <c r="B170" s="23" t="s">
        <v>460</v>
      </c>
      <c r="C170" s="24" t="s">
        <v>451</v>
      </c>
      <c r="D170" s="24" t="s">
        <v>137</v>
      </c>
      <c r="E170" s="23" t="s">
        <v>452</v>
      </c>
      <c r="F170" s="25"/>
    </row>
    <row r="171" spans="1:6" ht="11.25" x14ac:dyDescent="0.2">
      <c r="A171" s="22" t="s">
        <v>461</v>
      </c>
      <c r="B171" s="23" t="s">
        <v>462</v>
      </c>
      <c r="C171" s="24" t="s">
        <v>451</v>
      </c>
      <c r="D171" s="24" t="s">
        <v>137</v>
      </c>
      <c r="E171" s="23" t="s">
        <v>452</v>
      </c>
      <c r="F171" s="25"/>
    </row>
    <row r="172" spans="1:6" ht="11.25" x14ac:dyDescent="0.2">
      <c r="A172" s="22" t="s">
        <v>463</v>
      </c>
      <c r="B172" s="23" t="s">
        <v>464</v>
      </c>
      <c r="C172" s="24" t="s">
        <v>451</v>
      </c>
      <c r="D172" s="24" t="s">
        <v>137</v>
      </c>
      <c r="E172" s="23" t="s">
        <v>452</v>
      </c>
      <c r="F172" s="25"/>
    </row>
    <row r="173" spans="1:6" ht="11.25" x14ac:dyDescent="0.2">
      <c r="A173" s="22" t="s">
        <v>465</v>
      </c>
      <c r="B173" s="23" t="s">
        <v>466</v>
      </c>
      <c r="C173" s="24" t="s">
        <v>451</v>
      </c>
      <c r="D173" s="24" t="s">
        <v>137</v>
      </c>
      <c r="E173" s="23" t="s">
        <v>452</v>
      </c>
      <c r="F173" s="25"/>
    </row>
    <row r="174" spans="1:6" ht="11.25" x14ac:dyDescent="0.2">
      <c r="A174" s="22" t="s">
        <v>467</v>
      </c>
      <c r="B174" s="23" t="s">
        <v>468</v>
      </c>
      <c r="C174" s="24" t="s">
        <v>451</v>
      </c>
      <c r="D174" s="24" t="s">
        <v>137</v>
      </c>
      <c r="E174" s="23" t="s">
        <v>452</v>
      </c>
      <c r="F174" s="25"/>
    </row>
    <row r="175" spans="1:6" ht="11.25" x14ac:dyDescent="0.2">
      <c r="A175" s="22" t="s">
        <v>469</v>
      </c>
      <c r="B175" s="23" t="s">
        <v>470</v>
      </c>
      <c r="C175" s="24" t="s">
        <v>451</v>
      </c>
      <c r="D175" s="24" t="s">
        <v>137</v>
      </c>
      <c r="E175" s="23" t="s">
        <v>452</v>
      </c>
      <c r="F175" s="25"/>
    </row>
    <row r="176" spans="1:6" ht="11.25" x14ac:dyDescent="0.2">
      <c r="A176" s="22" t="s">
        <v>471</v>
      </c>
      <c r="B176" s="23" t="s">
        <v>472</v>
      </c>
      <c r="C176" s="24" t="s">
        <v>451</v>
      </c>
      <c r="D176" s="24" t="s">
        <v>137</v>
      </c>
      <c r="E176" s="23" t="s">
        <v>452</v>
      </c>
      <c r="F176" s="25"/>
    </row>
    <row r="177" spans="1:6" ht="11.25" x14ac:dyDescent="0.2">
      <c r="A177" s="22" t="s">
        <v>473</v>
      </c>
      <c r="B177" s="23" t="s">
        <v>474</v>
      </c>
      <c r="C177" s="24" t="s">
        <v>451</v>
      </c>
      <c r="D177" s="24" t="s">
        <v>137</v>
      </c>
      <c r="E177" s="23" t="s">
        <v>452</v>
      </c>
      <c r="F177" s="25"/>
    </row>
    <row r="178" spans="1:6" ht="11.25" x14ac:dyDescent="0.2">
      <c r="A178" s="22" t="s">
        <v>475</v>
      </c>
      <c r="B178" s="23" t="s">
        <v>476</v>
      </c>
      <c r="C178" s="24" t="s">
        <v>451</v>
      </c>
      <c r="D178" s="24" t="s">
        <v>137</v>
      </c>
      <c r="E178" s="23" t="s">
        <v>452</v>
      </c>
      <c r="F178" s="25"/>
    </row>
    <row r="179" spans="1:6" ht="11.25" x14ac:dyDescent="0.2">
      <c r="A179" s="22" t="s">
        <v>477</v>
      </c>
      <c r="B179" s="23" t="s">
        <v>478</v>
      </c>
      <c r="C179" s="24" t="s">
        <v>451</v>
      </c>
      <c r="D179" s="24" t="s">
        <v>137</v>
      </c>
      <c r="E179" s="23" t="s">
        <v>452</v>
      </c>
      <c r="F179" s="25"/>
    </row>
    <row r="180" spans="1:6" ht="11.25" x14ac:dyDescent="0.2">
      <c r="A180" s="22" t="s">
        <v>479</v>
      </c>
      <c r="B180" s="23" t="s">
        <v>480</v>
      </c>
      <c r="C180" s="24" t="s">
        <v>451</v>
      </c>
      <c r="D180" s="24" t="s">
        <v>137</v>
      </c>
      <c r="E180" s="23" t="s">
        <v>452</v>
      </c>
      <c r="F180" s="25"/>
    </row>
    <row r="181" spans="1:6" ht="11.25" x14ac:dyDescent="0.2">
      <c r="A181" s="22" t="s">
        <v>481</v>
      </c>
      <c r="B181" s="23" t="s">
        <v>482</v>
      </c>
      <c r="C181" s="24" t="s">
        <v>451</v>
      </c>
      <c r="D181" s="24" t="s">
        <v>137</v>
      </c>
      <c r="E181" s="23" t="s">
        <v>452</v>
      </c>
      <c r="F181" s="25"/>
    </row>
    <row r="182" spans="1:6" ht="11.25" x14ac:dyDescent="0.2">
      <c r="A182" s="22" t="s">
        <v>483</v>
      </c>
      <c r="B182" s="23" t="s">
        <v>484</v>
      </c>
      <c r="C182" s="24" t="s">
        <v>451</v>
      </c>
      <c r="D182" s="24" t="s">
        <v>137</v>
      </c>
      <c r="E182" s="23" t="s">
        <v>452</v>
      </c>
      <c r="F182" s="25"/>
    </row>
    <row r="183" spans="1:6" ht="11.25" x14ac:dyDescent="0.2">
      <c r="A183" s="22" t="s">
        <v>485</v>
      </c>
      <c r="B183" s="23" t="s">
        <v>486</v>
      </c>
      <c r="C183" s="24">
        <v>29</v>
      </c>
      <c r="D183" s="24" t="s">
        <v>138</v>
      </c>
      <c r="E183" s="23" t="s">
        <v>487</v>
      </c>
      <c r="F183" s="25"/>
    </row>
    <row r="184" spans="1:6" ht="11.25" x14ac:dyDescent="0.2">
      <c r="A184" s="22" t="s">
        <v>488</v>
      </c>
      <c r="B184" s="23" t="s">
        <v>489</v>
      </c>
      <c r="C184" s="24">
        <v>29</v>
      </c>
      <c r="D184" s="24" t="s">
        <v>138</v>
      </c>
      <c r="E184" s="23" t="s">
        <v>487</v>
      </c>
      <c r="F184" s="25"/>
    </row>
    <row r="185" spans="1:6" ht="11.25" x14ac:dyDescent="0.2">
      <c r="A185" s="22" t="s">
        <v>490</v>
      </c>
      <c r="B185" s="23" t="s">
        <v>491</v>
      </c>
      <c r="C185" s="24">
        <v>29</v>
      </c>
      <c r="D185" s="24" t="s">
        <v>138</v>
      </c>
      <c r="E185" s="23" t="s">
        <v>487</v>
      </c>
      <c r="F185" s="25"/>
    </row>
    <row r="186" spans="1:6" ht="11.25" x14ac:dyDescent="0.2">
      <c r="A186" s="22" t="s">
        <v>492</v>
      </c>
      <c r="B186" s="23" t="s">
        <v>493</v>
      </c>
      <c r="C186" s="24">
        <v>29</v>
      </c>
      <c r="D186" s="24" t="s">
        <v>138</v>
      </c>
      <c r="E186" s="23" t="s">
        <v>487</v>
      </c>
      <c r="F186" s="25"/>
    </row>
    <row r="187" spans="1:6" ht="11.25" x14ac:dyDescent="0.2">
      <c r="A187" s="22" t="s">
        <v>494</v>
      </c>
      <c r="B187" s="23" t="s">
        <v>495</v>
      </c>
      <c r="C187" s="24">
        <v>29</v>
      </c>
      <c r="D187" s="24" t="s">
        <v>138</v>
      </c>
      <c r="E187" s="23" t="s">
        <v>487</v>
      </c>
      <c r="F187" s="25"/>
    </row>
    <row r="188" spans="1:6" ht="11.25" x14ac:dyDescent="0.2">
      <c r="A188" s="22" t="s">
        <v>496</v>
      </c>
      <c r="B188" s="23" t="s">
        <v>497</v>
      </c>
      <c r="C188" s="24">
        <v>29</v>
      </c>
      <c r="D188" s="24" t="s">
        <v>138</v>
      </c>
      <c r="E188" s="23" t="s">
        <v>487</v>
      </c>
      <c r="F188" s="25"/>
    </row>
    <row r="189" spans="1:6" ht="11.25" x14ac:dyDescent="0.2">
      <c r="A189" s="22" t="s">
        <v>498</v>
      </c>
      <c r="B189" s="23" t="s">
        <v>499</v>
      </c>
      <c r="C189" s="24">
        <v>29</v>
      </c>
      <c r="D189" s="24" t="s">
        <v>138</v>
      </c>
      <c r="E189" s="23" t="s">
        <v>487</v>
      </c>
      <c r="F189" s="25"/>
    </row>
    <row r="190" spans="1:6" ht="11.25" x14ac:dyDescent="0.2">
      <c r="A190" s="22" t="s">
        <v>500</v>
      </c>
      <c r="B190" s="23" t="s">
        <v>501</v>
      </c>
      <c r="C190" s="24">
        <v>29</v>
      </c>
      <c r="D190" s="24" t="s">
        <v>138</v>
      </c>
      <c r="E190" s="23" t="s">
        <v>487</v>
      </c>
      <c r="F190" s="25"/>
    </row>
    <row r="191" spans="1:6" ht="11.25" x14ac:dyDescent="0.2">
      <c r="A191" s="22" t="s">
        <v>502</v>
      </c>
      <c r="B191" s="23" t="s">
        <v>503</v>
      </c>
      <c r="C191" s="24">
        <v>29</v>
      </c>
      <c r="D191" s="24" t="s">
        <v>138</v>
      </c>
      <c r="E191" s="23" t="s">
        <v>487</v>
      </c>
      <c r="F191" s="25"/>
    </row>
    <row r="192" spans="1:6" ht="11.25" x14ac:dyDescent="0.2">
      <c r="A192" s="22" t="s">
        <v>504</v>
      </c>
      <c r="B192" s="23" t="s">
        <v>505</v>
      </c>
      <c r="C192" s="24">
        <v>29</v>
      </c>
      <c r="D192" s="24" t="s">
        <v>138</v>
      </c>
      <c r="E192" s="23" t="s">
        <v>487</v>
      </c>
      <c r="F192" s="25"/>
    </row>
    <row r="193" spans="1:6" ht="11.25" x14ac:dyDescent="0.2">
      <c r="A193" s="22" t="s">
        <v>506</v>
      </c>
      <c r="B193" s="23" t="s">
        <v>507</v>
      </c>
      <c r="C193" s="24">
        <v>29</v>
      </c>
      <c r="D193" s="24" t="s">
        <v>138</v>
      </c>
      <c r="E193" s="23" t="s">
        <v>487</v>
      </c>
      <c r="F193" s="25"/>
    </row>
    <row r="194" spans="1:6" ht="11.25" x14ac:dyDescent="0.2">
      <c r="A194" s="22" t="s">
        <v>508</v>
      </c>
      <c r="B194" s="23" t="s">
        <v>509</v>
      </c>
      <c r="C194" s="24">
        <v>29</v>
      </c>
      <c r="D194" s="24" t="s">
        <v>138</v>
      </c>
      <c r="E194" s="23" t="s">
        <v>487</v>
      </c>
      <c r="F194" s="25"/>
    </row>
    <row r="195" spans="1:6" ht="11.25" x14ac:dyDescent="0.2">
      <c r="A195" s="22" t="s">
        <v>510</v>
      </c>
      <c r="B195" s="23" t="s">
        <v>511</v>
      </c>
      <c r="C195" s="24">
        <v>29</v>
      </c>
      <c r="D195" s="24" t="s">
        <v>138</v>
      </c>
      <c r="E195" s="23" t="s">
        <v>487</v>
      </c>
      <c r="F195" s="25"/>
    </row>
    <row r="196" spans="1:6" ht="11.25" x14ac:dyDescent="0.2">
      <c r="A196" s="22" t="s">
        <v>512</v>
      </c>
      <c r="B196" s="23" t="s">
        <v>513</v>
      </c>
      <c r="C196" s="24">
        <v>29</v>
      </c>
      <c r="D196" s="24" t="s">
        <v>138</v>
      </c>
      <c r="E196" s="23" t="s">
        <v>487</v>
      </c>
      <c r="F196" s="25"/>
    </row>
    <row r="197" spans="1:6" ht="11.25" x14ac:dyDescent="0.2">
      <c r="A197" s="22" t="s">
        <v>514</v>
      </c>
      <c r="B197" s="23" t="s">
        <v>515</v>
      </c>
      <c r="C197" s="24">
        <v>29</v>
      </c>
      <c r="D197" s="24" t="s">
        <v>138</v>
      </c>
      <c r="E197" s="23" t="s">
        <v>487</v>
      </c>
      <c r="F197" s="25"/>
    </row>
    <row r="198" spans="1:6" ht="11.25" x14ac:dyDescent="0.2">
      <c r="A198" s="22" t="s">
        <v>516</v>
      </c>
      <c r="B198" s="23" t="s">
        <v>517</v>
      </c>
      <c r="C198" s="24">
        <v>29</v>
      </c>
      <c r="D198" s="24" t="s">
        <v>138</v>
      </c>
      <c r="E198" s="23" t="s">
        <v>487</v>
      </c>
      <c r="F198" s="25"/>
    </row>
    <row r="199" spans="1:6" ht="11.25" x14ac:dyDescent="0.2">
      <c r="A199" s="22" t="s">
        <v>518</v>
      </c>
      <c r="B199" s="23" t="s">
        <v>519</v>
      </c>
      <c r="C199" s="24">
        <v>29</v>
      </c>
      <c r="D199" s="24" t="s">
        <v>138</v>
      </c>
      <c r="E199" s="23" t="s">
        <v>487</v>
      </c>
      <c r="F199" s="25"/>
    </row>
    <row r="200" spans="1:6" ht="11.25" x14ac:dyDescent="0.2">
      <c r="A200" s="22" t="s">
        <v>520</v>
      </c>
      <c r="B200" s="23" t="s">
        <v>521</v>
      </c>
      <c r="C200" s="24">
        <v>29</v>
      </c>
      <c r="D200" s="24" t="s">
        <v>138</v>
      </c>
      <c r="E200" s="23" t="s">
        <v>487</v>
      </c>
      <c r="F200" s="25"/>
    </row>
    <row r="201" spans="1:6" ht="11.25" x14ac:dyDescent="0.2">
      <c r="A201" s="22" t="s">
        <v>522</v>
      </c>
      <c r="B201" s="23" t="s">
        <v>521</v>
      </c>
      <c r="C201" s="24">
        <v>29</v>
      </c>
      <c r="D201" s="24" t="s">
        <v>138</v>
      </c>
      <c r="E201" s="23" t="s">
        <v>487</v>
      </c>
      <c r="F201" s="25"/>
    </row>
    <row r="202" spans="1:6" ht="11.25" x14ac:dyDescent="0.2">
      <c r="A202" s="22" t="s">
        <v>523</v>
      </c>
      <c r="B202" s="23" t="s">
        <v>524</v>
      </c>
      <c r="C202" s="24" t="s">
        <v>525</v>
      </c>
      <c r="D202" s="24" t="s">
        <v>141</v>
      </c>
      <c r="E202" s="23" t="s">
        <v>526</v>
      </c>
      <c r="F202" s="25"/>
    </row>
    <row r="203" spans="1:6" ht="11.25" x14ac:dyDescent="0.2">
      <c r="A203" s="22" t="s">
        <v>527</v>
      </c>
      <c r="B203" s="23" t="s">
        <v>524</v>
      </c>
      <c r="C203" s="24" t="s">
        <v>525</v>
      </c>
      <c r="D203" s="24" t="s">
        <v>141</v>
      </c>
      <c r="E203" s="23" t="s">
        <v>526</v>
      </c>
      <c r="F203" s="25"/>
    </row>
    <row r="204" spans="1:6" ht="11.25" x14ac:dyDescent="0.2">
      <c r="A204" s="22" t="s">
        <v>528</v>
      </c>
      <c r="B204" s="23" t="s">
        <v>524</v>
      </c>
      <c r="C204" s="24" t="s">
        <v>525</v>
      </c>
      <c r="D204" s="24" t="s">
        <v>141</v>
      </c>
      <c r="E204" s="23" t="s">
        <v>526</v>
      </c>
      <c r="F204" s="25"/>
    </row>
    <row r="205" spans="1:6" ht="11.25" x14ac:dyDescent="0.2">
      <c r="A205" s="22" t="s">
        <v>529</v>
      </c>
      <c r="B205" s="23" t="s">
        <v>530</v>
      </c>
      <c r="C205" s="24" t="s">
        <v>525</v>
      </c>
      <c r="D205" s="24" t="s">
        <v>141</v>
      </c>
      <c r="E205" s="23" t="s">
        <v>526</v>
      </c>
      <c r="F205" s="25"/>
    </row>
    <row r="206" spans="1:6" ht="11.25" x14ac:dyDescent="0.2">
      <c r="A206" s="22" t="s">
        <v>531</v>
      </c>
      <c r="B206" s="23" t="s">
        <v>532</v>
      </c>
      <c r="C206" s="24" t="s">
        <v>525</v>
      </c>
      <c r="D206" s="24" t="s">
        <v>141</v>
      </c>
      <c r="E206" s="23" t="s">
        <v>526</v>
      </c>
      <c r="F206" s="25"/>
    </row>
    <row r="207" spans="1:6" ht="11.25" x14ac:dyDescent="0.2">
      <c r="A207" s="22" t="s">
        <v>533</v>
      </c>
      <c r="B207" s="23" t="s">
        <v>532</v>
      </c>
      <c r="C207" s="24" t="s">
        <v>525</v>
      </c>
      <c r="D207" s="24" t="s">
        <v>141</v>
      </c>
      <c r="E207" s="23" t="s">
        <v>526</v>
      </c>
      <c r="F207" s="25"/>
    </row>
    <row r="208" spans="1:6" ht="11.25" x14ac:dyDescent="0.2">
      <c r="A208" s="22" t="s">
        <v>534</v>
      </c>
      <c r="B208" s="23" t="s">
        <v>535</v>
      </c>
      <c r="C208" s="24" t="s">
        <v>525</v>
      </c>
      <c r="D208" s="24" t="s">
        <v>141</v>
      </c>
      <c r="E208" s="23" t="s">
        <v>526</v>
      </c>
      <c r="F208" s="25"/>
    </row>
    <row r="209" spans="1:6" ht="11.25" x14ac:dyDescent="0.2">
      <c r="A209" s="22" t="s">
        <v>536</v>
      </c>
      <c r="B209" s="23" t="s">
        <v>535</v>
      </c>
      <c r="C209" s="24" t="s">
        <v>525</v>
      </c>
      <c r="D209" s="24" t="s">
        <v>141</v>
      </c>
      <c r="E209" s="23" t="s">
        <v>526</v>
      </c>
      <c r="F209" s="25"/>
    </row>
    <row r="210" spans="1:6" ht="11.25" x14ac:dyDescent="0.2">
      <c r="A210" s="22" t="s">
        <v>537</v>
      </c>
      <c r="B210" s="23" t="s">
        <v>538</v>
      </c>
      <c r="C210" s="24" t="s">
        <v>525</v>
      </c>
      <c r="D210" s="24" t="s">
        <v>141</v>
      </c>
      <c r="E210" s="23" t="s">
        <v>526</v>
      </c>
      <c r="F210" s="25"/>
    </row>
    <row r="211" spans="1:6" ht="11.25" x14ac:dyDescent="0.2">
      <c r="A211" s="22" t="s">
        <v>539</v>
      </c>
      <c r="B211" s="23" t="s">
        <v>538</v>
      </c>
      <c r="C211" s="24" t="s">
        <v>525</v>
      </c>
      <c r="D211" s="24" t="s">
        <v>141</v>
      </c>
      <c r="E211" s="23" t="s">
        <v>526</v>
      </c>
      <c r="F211" s="25"/>
    </row>
    <row r="212" spans="1:6" ht="11.25" x14ac:dyDescent="0.2">
      <c r="A212" s="22" t="s">
        <v>540</v>
      </c>
      <c r="B212" s="23" t="s">
        <v>541</v>
      </c>
      <c r="C212" s="24" t="s">
        <v>525</v>
      </c>
      <c r="D212" s="24" t="s">
        <v>141</v>
      </c>
      <c r="E212" s="23" t="s">
        <v>526</v>
      </c>
      <c r="F212" s="25"/>
    </row>
    <row r="213" spans="1:6" ht="11.25" x14ac:dyDescent="0.2">
      <c r="A213" s="22" t="s">
        <v>542</v>
      </c>
      <c r="B213" s="23" t="s">
        <v>541</v>
      </c>
      <c r="C213" s="24" t="s">
        <v>525</v>
      </c>
      <c r="D213" s="24" t="s">
        <v>141</v>
      </c>
      <c r="E213" s="23" t="s">
        <v>526</v>
      </c>
      <c r="F213" s="25"/>
    </row>
    <row r="214" spans="1:6" ht="11.25" x14ac:dyDescent="0.2">
      <c r="A214" s="22" t="s">
        <v>543</v>
      </c>
      <c r="B214" s="23" t="s">
        <v>544</v>
      </c>
      <c r="C214" s="24" t="s">
        <v>525</v>
      </c>
      <c r="D214" s="24" t="s">
        <v>141</v>
      </c>
      <c r="E214" s="23" t="s">
        <v>526</v>
      </c>
      <c r="F214" s="25"/>
    </row>
    <row r="215" spans="1:6" ht="11.25" x14ac:dyDescent="0.2">
      <c r="A215" s="22" t="s">
        <v>545</v>
      </c>
      <c r="B215" s="23" t="s">
        <v>544</v>
      </c>
      <c r="C215" s="24" t="s">
        <v>525</v>
      </c>
      <c r="D215" s="24" t="s">
        <v>141</v>
      </c>
      <c r="E215" s="23" t="s">
        <v>526</v>
      </c>
      <c r="F215" s="25"/>
    </row>
    <row r="216" spans="1:6" ht="11.25" x14ac:dyDescent="0.2">
      <c r="A216" s="22" t="s">
        <v>546</v>
      </c>
      <c r="B216" s="23" t="s">
        <v>547</v>
      </c>
      <c r="C216" s="24" t="s">
        <v>525</v>
      </c>
      <c r="D216" s="24" t="s">
        <v>141</v>
      </c>
      <c r="E216" s="23" t="s">
        <v>526</v>
      </c>
      <c r="F216" s="25"/>
    </row>
    <row r="217" spans="1:6" ht="11.25" x14ac:dyDescent="0.2">
      <c r="A217" s="22" t="s">
        <v>548</v>
      </c>
      <c r="B217" s="23" t="s">
        <v>547</v>
      </c>
      <c r="C217" s="24" t="s">
        <v>525</v>
      </c>
      <c r="D217" s="24" t="s">
        <v>141</v>
      </c>
      <c r="E217" s="23" t="s">
        <v>526</v>
      </c>
      <c r="F217" s="25"/>
    </row>
    <row r="218" spans="1:6" ht="11.25" x14ac:dyDescent="0.2">
      <c r="A218" s="22" t="s">
        <v>549</v>
      </c>
      <c r="B218" s="23" t="s">
        <v>550</v>
      </c>
      <c r="C218" s="24" t="s">
        <v>525</v>
      </c>
      <c r="D218" s="24" t="s">
        <v>141</v>
      </c>
      <c r="E218" s="23" t="s">
        <v>526</v>
      </c>
      <c r="F218" s="25"/>
    </row>
    <row r="219" spans="1:6" ht="11.25" x14ac:dyDescent="0.2">
      <c r="A219" s="22" t="s">
        <v>551</v>
      </c>
      <c r="B219" s="23" t="s">
        <v>552</v>
      </c>
      <c r="C219" s="24" t="s">
        <v>525</v>
      </c>
      <c r="D219" s="24" t="s">
        <v>141</v>
      </c>
      <c r="E219" s="23" t="s">
        <v>526</v>
      </c>
      <c r="F219" s="25"/>
    </row>
    <row r="220" spans="1:6" ht="11.25" x14ac:dyDescent="0.2">
      <c r="A220" s="22" t="s">
        <v>553</v>
      </c>
      <c r="B220" s="23" t="s">
        <v>552</v>
      </c>
      <c r="C220" s="24" t="s">
        <v>525</v>
      </c>
      <c r="D220" s="24" t="s">
        <v>141</v>
      </c>
      <c r="E220" s="23" t="s">
        <v>526</v>
      </c>
      <c r="F220" s="25"/>
    </row>
    <row r="221" spans="1:6" ht="11.25" x14ac:dyDescent="0.2">
      <c r="A221" s="22" t="s">
        <v>554</v>
      </c>
      <c r="B221" s="23" t="s">
        <v>555</v>
      </c>
      <c r="C221" s="24" t="s">
        <v>525</v>
      </c>
      <c r="D221" s="24" t="s">
        <v>141</v>
      </c>
      <c r="E221" s="23" t="s">
        <v>526</v>
      </c>
      <c r="F221" s="25"/>
    </row>
    <row r="222" spans="1:6" ht="11.25" x14ac:dyDescent="0.2">
      <c r="A222" s="22" t="s">
        <v>556</v>
      </c>
      <c r="B222" s="23" t="s">
        <v>555</v>
      </c>
      <c r="C222" s="24" t="s">
        <v>525</v>
      </c>
      <c r="D222" s="24" t="s">
        <v>141</v>
      </c>
      <c r="E222" s="23" t="s">
        <v>526</v>
      </c>
      <c r="F222" s="25"/>
    </row>
    <row r="223" spans="1:6" ht="11.25" x14ac:dyDescent="0.2">
      <c r="A223" s="22" t="s">
        <v>557</v>
      </c>
      <c r="B223" s="23" t="s">
        <v>558</v>
      </c>
      <c r="C223" s="24" t="s">
        <v>525</v>
      </c>
      <c r="D223" s="24" t="s">
        <v>141</v>
      </c>
      <c r="E223" s="23" t="s">
        <v>526</v>
      </c>
      <c r="F223" s="25"/>
    </row>
    <row r="224" spans="1:6" ht="11.25" x14ac:dyDescent="0.2">
      <c r="A224" s="22" t="s">
        <v>559</v>
      </c>
      <c r="B224" s="23" t="s">
        <v>558</v>
      </c>
      <c r="C224" s="24" t="s">
        <v>525</v>
      </c>
      <c r="D224" s="24" t="s">
        <v>141</v>
      </c>
      <c r="E224" s="23" t="s">
        <v>526</v>
      </c>
      <c r="F224" s="25"/>
    </row>
    <row r="225" spans="1:6" ht="11.25" x14ac:dyDescent="0.2">
      <c r="A225" s="22" t="s">
        <v>560</v>
      </c>
      <c r="B225" s="23" t="s">
        <v>561</v>
      </c>
      <c r="C225" s="24" t="s">
        <v>525</v>
      </c>
      <c r="D225" s="24" t="s">
        <v>141</v>
      </c>
      <c r="E225" s="23" t="s">
        <v>526</v>
      </c>
      <c r="F225" s="25"/>
    </row>
    <row r="226" spans="1:6" ht="11.25" x14ac:dyDescent="0.2">
      <c r="A226" s="22" t="s">
        <v>562</v>
      </c>
      <c r="B226" s="23" t="s">
        <v>563</v>
      </c>
      <c r="C226" s="24" t="s">
        <v>525</v>
      </c>
      <c r="D226" s="24" t="s">
        <v>141</v>
      </c>
      <c r="E226" s="23" t="s">
        <v>526</v>
      </c>
      <c r="F226" s="25"/>
    </row>
    <row r="227" spans="1:6" ht="11.25" x14ac:dyDescent="0.2">
      <c r="A227" s="22" t="s">
        <v>564</v>
      </c>
      <c r="B227" s="23" t="s">
        <v>565</v>
      </c>
      <c r="C227" s="24" t="s">
        <v>525</v>
      </c>
      <c r="D227" s="24" t="s">
        <v>141</v>
      </c>
      <c r="E227" s="23" t="s">
        <v>526</v>
      </c>
      <c r="F227" s="25"/>
    </row>
    <row r="228" spans="1:6" ht="11.25" x14ac:dyDescent="0.2">
      <c r="A228" s="22" t="s">
        <v>566</v>
      </c>
      <c r="B228" s="23" t="s">
        <v>567</v>
      </c>
      <c r="C228" s="24" t="s">
        <v>525</v>
      </c>
      <c r="D228" s="24" t="s">
        <v>141</v>
      </c>
      <c r="E228" s="23" t="s">
        <v>526</v>
      </c>
      <c r="F228" s="25"/>
    </row>
    <row r="229" spans="1:6" ht="11.25" x14ac:dyDescent="0.2">
      <c r="A229" s="22" t="s">
        <v>568</v>
      </c>
      <c r="B229" s="23" t="s">
        <v>569</v>
      </c>
      <c r="C229" s="24" t="s">
        <v>525</v>
      </c>
      <c r="D229" s="24" t="s">
        <v>141</v>
      </c>
      <c r="E229" s="23" t="s">
        <v>526</v>
      </c>
      <c r="F229" s="25"/>
    </row>
    <row r="230" spans="1:6" ht="11.25" x14ac:dyDescent="0.2">
      <c r="A230" s="22" t="s">
        <v>570</v>
      </c>
      <c r="B230" s="23" t="s">
        <v>571</v>
      </c>
      <c r="C230" s="24" t="s">
        <v>525</v>
      </c>
      <c r="D230" s="24" t="s">
        <v>141</v>
      </c>
      <c r="E230" s="23" t="s">
        <v>526</v>
      </c>
      <c r="F230" s="25"/>
    </row>
    <row r="231" spans="1:6" ht="11.25" x14ac:dyDescent="0.2">
      <c r="A231" s="22" t="s">
        <v>572</v>
      </c>
      <c r="B231" s="23" t="s">
        <v>571</v>
      </c>
      <c r="C231" s="24" t="s">
        <v>525</v>
      </c>
      <c r="D231" s="24" t="s">
        <v>141</v>
      </c>
      <c r="E231" s="23" t="s">
        <v>526</v>
      </c>
      <c r="F231" s="25"/>
    </row>
    <row r="232" spans="1:6" ht="11.25" x14ac:dyDescent="0.2">
      <c r="A232" s="22" t="s">
        <v>573</v>
      </c>
      <c r="B232" s="23" t="s">
        <v>574</v>
      </c>
      <c r="C232" s="24" t="s">
        <v>525</v>
      </c>
      <c r="D232" s="24" t="s">
        <v>141</v>
      </c>
      <c r="E232" s="23" t="s">
        <v>526</v>
      </c>
      <c r="F232" s="25"/>
    </row>
    <row r="233" spans="1:6" ht="11.25" x14ac:dyDescent="0.2">
      <c r="A233" s="22" t="s">
        <v>575</v>
      </c>
      <c r="B233" s="23" t="s">
        <v>574</v>
      </c>
      <c r="C233" s="24" t="s">
        <v>525</v>
      </c>
      <c r="D233" s="24" t="s">
        <v>141</v>
      </c>
      <c r="E233" s="23" t="s">
        <v>526</v>
      </c>
      <c r="F233" s="25"/>
    </row>
    <row r="234" spans="1:6" ht="11.25" x14ac:dyDescent="0.2">
      <c r="A234" s="22" t="s">
        <v>576</v>
      </c>
      <c r="B234" s="23" t="s">
        <v>577</v>
      </c>
      <c r="C234" s="24" t="s">
        <v>578</v>
      </c>
      <c r="D234" s="24" t="s">
        <v>139</v>
      </c>
      <c r="E234" s="23" t="s">
        <v>579</v>
      </c>
      <c r="F234" s="25"/>
    </row>
    <row r="235" spans="1:6" ht="11.25" x14ac:dyDescent="0.2">
      <c r="A235" s="22" t="s">
        <v>580</v>
      </c>
      <c r="B235" s="23" t="s">
        <v>581</v>
      </c>
      <c r="C235" s="24" t="s">
        <v>578</v>
      </c>
      <c r="D235" s="24" t="s">
        <v>139</v>
      </c>
      <c r="E235" s="23" t="s">
        <v>579</v>
      </c>
      <c r="F235" s="25"/>
    </row>
    <row r="236" spans="1:6" ht="11.25" x14ac:dyDescent="0.2">
      <c r="A236" s="22" t="s">
        <v>582</v>
      </c>
      <c r="B236" s="23" t="s">
        <v>581</v>
      </c>
      <c r="C236" s="24" t="s">
        <v>578</v>
      </c>
      <c r="D236" s="24" t="s">
        <v>139</v>
      </c>
      <c r="E236" s="23" t="s">
        <v>579</v>
      </c>
      <c r="F236" s="25"/>
    </row>
    <row r="237" spans="1:6" ht="11.25" x14ac:dyDescent="0.2">
      <c r="A237" s="22" t="s">
        <v>583</v>
      </c>
      <c r="B237" s="23" t="s">
        <v>584</v>
      </c>
      <c r="C237" s="24" t="s">
        <v>578</v>
      </c>
      <c r="D237" s="24" t="s">
        <v>139</v>
      </c>
      <c r="E237" s="23" t="s">
        <v>579</v>
      </c>
      <c r="F237" s="25"/>
    </row>
    <row r="238" spans="1:6" ht="11.25" x14ac:dyDescent="0.2">
      <c r="A238" s="22" t="s">
        <v>585</v>
      </c>
      <c r="B238" s="23" t="s">
        <v>584</v>
      </c>
      <c r="C238" s="24" t="s">
        <v>578</v>
      </c>
      <c r="D238" s="24" t="s">
        <v>139</v>
      </c>
      <c r="E238" s="23" t="s">
        <v>579</v>
      </c>
      <c r="F238" s="25"/>
    </row>
    <row r="239" spans="1:6" ht="11.25" x14ac:dyDescent="0.2">
      <c r="A239" s="22" t="s">
        <v>586</v>
      </c>
      <c r="B239" s="23" t="s">
        <v>587</v>
      </c>
      <c r="C239" s="24" t="s">
        <v>578</v>
      </c>
      <c r="D239" s="24" t="s">
        <v>139</v>
      </c>
      <c r="E239" s="23" t="s">
        <v>579</v>
      </c>
      <c r="F239" s="25"/>
    </row>
    <row r="240" spans="1:6" ht="11.25" x14ac:dyDescent="0.2">
      <c r="A240" s="22" t="s">
        <v>588</v>
      </c>
      <c r="B240" s="23" t="s">
        <v>587</v>
      </c>
      <c r="C240" s="24" t="s">
        <v>578</v>
      </c>
      <c r="D240" s="24" t="s">
        <v>139</v>
      </c>
      <c r="E240" s="23" t="s">
        <v>579</v>
      </c>
      <c r="F240" s="25"/>
    </row>
    <row r="241" spans="1:6" ht="11.25" x14ac:dyDescent="0.2">
      <c r="A241" s="22" t="s">
        <v>589</v>
      </c>
      <c r="B241" s="23" t="s">
        <v>590</v>
      </c>
      <c r="C241" s="24" t="s">
        <v>578</v>
      </c>
      <c r="D241" s="24" t="s">
        <v>139</v>
      </c>
      <c r="E241" s="23" t="s">
        <v>579</v>
      </c>
      <c r="F241" s="25"/>
    </row>
    <row r="242" spans="1:6" ht="11.25" x14ac:dyDescent="0.2">
      <c r="A242" s="22" t="s">
        <v>591</v>
      </c>
      <c r="B242" s="23" t="s">
        <v>592</v>
      </c>
      <c r="C242" s="24" t="s">
        <v>578</v>
      </c>
      <c r="D242" s="24" t="s">
        <v>139</v>
      </c>
      <c r="E242" s="23" t="s">
        <v>579</v>
      </c>
      <c r="F242" s="25"/>
    </row>
    <row r="243" spans="1:6" ht="11.25" x14ac:dyDescent="0.2">
      <c r="A243" s="22" t="s">
        <v>593</v>
      </c>
      <c r="B243" s="23" t="s">
        <v>594</v>
      </c>
      <c r="C243" s="24" t="s">
        <v>578</v>
      </c>
      <c r="D243" s="24" t="s">
        <v>139</v>
      </c>
      <c r="E243" s="23" t="s">
        <v>579</v>
      </c>
      <c r="F243" s="25"/>
    </row>
    <row r="244" spans="1:6" ht="11.25" x14ac:dyDescent="0.2">
      <c r="A244" s="22" t="s">
        <v>595</v>
      </c>
      <c r="B244" s="23" t="s">
        <v>596</v>
      </c>
      <c r="C244" s="24" t="s">
        <v>578</v>
      </c>
      <c r="D244" s="24" t="s">
        <v>139</v>
      </c>
      <c r="E244" s="23" t="s">
        <v>579</v>
      </c>
      <c r="F244" s="25"/>
    </row>
    <row r="245" spans="1:6" ht="11.25" x14ac:dyDescent="0.2">
      <c r="A245" s="22" t="s">
        <v>597</v>
      </c>
      <c r="B245" s="23" t="s">
        <v>598</v>
      </c>
      <c r="C245" s="24" t="s">
        <v>578</v>
      </c>
      <c r="D245" s="24" t="s">
        <v>139</v>
      </c>
      <c r="E245" s="23" t="s">
        <v>579</v>
      </c>
      <c r="F245" s="25"/>
    </row>
    <row r="246" spans="1:6" ht="11.25" x14ac:dyDescent="0.2">
      <c r="A246" s="22" t="s">
        <v>599</v>
      </c>
      <c r="B246" s="23" t="s">
        <v>598</v>
      </c>
      <c r="C246" s="24" t="s">
        <v>578</v>
      </c>
      <c r="D246" s="24" t="s">
        <v>139</v>
      </c>
      <c r="E246" s="23" t="s">
        <v>579</v>
      </c>
      <c r="F246" s="25"/>
    </row>
    <row r="247" spans="1:6" ht="11.25" x14ac:dyDescent="0.2">
      <c r="A247" s="22" t="s">
        <v>600</v>
      </c>
      <c r="B247" s="23" t="s">
        <v>601</v>
      </c>
      <c r="C247" s="24" t="s">
        <v>578</v>
      </c>
      <c r="D247" s="24" t="s">
        <v>139</v>
      </c>
      <c r="E247" s="23" t="s">
        <v>579</v>
      </c>
      <c r="F247" s="25"/>
    </row>
    <row r="248" spans="1:6" ht="11.25" x14ac:dyDescent="0.2">
      <c r="A248" s="22" t="s">
        <v>602</v>
      </c>
      <c r="B248" s="23" t="s">
        <v>601</v>
      </c>
      <c r="C248" s="24" t="s">
        <v>578</v>
      </c>
      <c r="D248" s="24" t="s">
        <v>139</v>
      </c>
      <c r="E248" s="23" t="s">
        <v>579</v>
      </c>
      <c r="F248" s="25"/>
    </row>
    <row r="249" spans="1:6" ht="11.25" x14ac:dyDescent="0.2">
      <c r="A249" s="22" t="s">
        <v>603</v>
      </c>
      <c r="B249" s="23" t="s">
        <v>604</v>
      </c>
      <c r="C249" s="24" t="s">
        <v>578</v>
      </c>
      <c r="D249" s="24" t="s">
        <v>139</v>
      </c>
      <c r="E249" s="23" t="s">
        <v>579</v>
      </c>
      <c r="F249" s="25"/>
    </row>
    <row r="250" spans="1:6" ht="11.25" x14ac:dyDescent="0.2">
      <c r="A250" s="22" t="s">
        <v>605</v>
      </c>
      <c r="B250" s="23" t="s">
        <v>606</v>
      </c>
      <c r="C250" s="24" t="s">
        <v>578</v>
      </c>
      <c r="D250" s="24" t="s">
        <v>139</v>
      </c>
      <c r="E250" s="23" t="s">
        <v>579</v>
      </c>
      <c r="F250" s="25"/>
    </row>
    <row r="251" spans="1:6" ht="11.25" x14ac:dyDescent="0.2">
      <c r="A251" s="22" t="s">
        <v>607</v>
      </c>
      <c r="B251" s="23" t="s">
        <v>608</v>
      </c>
      <c r="C251" s="24" t="s">
        <v>578</v>
      </c>
      <c r="D251" s="24" t="s">
        <v>139</v>
      </c>
      <c r="E251" s="23" t="s">
        <v>579</v>
      </c>
      <c r="F251" s="25"/>
    </row>
    <row r="252" spans="1:6" ht="11.25" x14ac:dyDescent="0.2">
      <c r="A252" s="22" t="s">
        <v>609</v>
      </c>
      <c r="B252" s="23" t="s">
        <v>610</v>
      </c>
      <c r="C252" s="24" t="s">
        <v>578</v>
      </c>
      <c r="D252" s="24" t="s">
        <v>139</v>
      </c>
      <c r="E252" s="23" t="s">
        <v>579</v>
      </c>
      <c r="F252" s="25"/>
    </row>
    <row r="253" spans="1:6" ht="11.25" x14ac:dyDescent="0.2">
      <c r="A253" s="22" t="s">
        <v>611</v>
      </c>
      <c r="B253" s="23" t="s">
        <v>612</v>
      </c>
      <c r="C253" s="24" t="s">
        <v>613</v>
      </c>
      <c r="D253" s="24" t="s">
        <v>133</v>
      </c>
      <c r="E253" s="23" t="s">
        <v>614</v>
      </c>
      <c r="F253" s="25"/>
    </row>
    <row r="254" spans="1:6" ht="11.25" x14ac:dyDescent="0.2">
      <c r="A254" s="22" t="s">
        <v>615</v>
      </c>
      <c r="B254" s="23" t="s">
        <v>616</v>
      </c>
      <c r="C254" s="24" t="s">
        <v>613</v>
      </c>
      <c r="D254" s="24" t="s">
        <v>133</v>
      </c>
      <c r="E254" s="23" t="s">
        <v>614</v>
      </c>
      <c r="F254" s="25"/>
    </row>
    <row r="255" spans="1:6" ht="11.25" x14ac:dyDescent="0.2">
      <c r="A255" s="22" t="s">
        <v>617</v>
      </c>
      <c r="B255" s="23" t="s">
        <v>616</v>
      </c>
      <c r="C255" s="24" t="s">
        <v>613</v>
      </c>
      <c r="D255" s="24" t="s">
        <v>133</v>
      </c>
      <c r="E255" s="23" t="s">
        <v>614</v>
      </c>
      <c r="F255" s="25"/>
    </row>
    <row r="256" spans="1:6" ht="11.25" x14ac:dyDescent="0.2">
      <c r="A256" s="22" t="s">
        <v>618</v>
      </c>
      <c r="B256" s="23" t="s">
        <v>619</v>
      </c>
      <c r="C256" s="24" t="s">
        <v>613</v>
      </c>
      <c r="D256" s="24" t="s">
        <v>133</v>
      </c>
      <c r="E256" s="23" t="s">
        <v>614</v>
      </c>
      <c r="F256" s="25"/>
    </row>
    <row r="257" spans="1:6" ht="11.25" x14ac:dyDescent="0.2">
      <c r="A257" s="22" t="s">
        <v>620</v>
      </c>
      <c r="B257" s="23" t="s">
        <v>621</v>
      </c>
      <c r="C257" s="24" t="s">
        <v>613</v>
      </c>
      <c r="D257" s="24" t="s">
        <v>133</v>
      </c>
      <c r="E257" s="23" t="s">
        <v>614</v>
      </c>
      <c r="F257" s="25"/>
    </row>
    <row r="258" spans="1:6" ht="11.25" x14ac:dyDescent="0.2">
      <c r="A258" s="22" t="s">
        <v>622</v>
      </c>
      <c r="B258" s="23" t="s">
        <v>623</v>
      </c>
      <c r="C258" s="24" t="s">
        <v>613</v>
      </c>
      <c r="D258" s="24" t="s">
        <v>133</v>
      </c>
      <c r="E258" s="23" t="s">
        <v>614</v>
      </c>
      <c r="F258" s="25"/>
    </row>
    <row r="259" spans="1:6" ht="11.25" x14ac:dyDescent="0.2">
      <c r="A259" s="22" t="s">
        <v>624</v>
      </c>
      <c r="B259" s="23" t="s">
        <v>625</v>
      </c>
      <c r="C259" s="24" t="s">
        <v>613</v>
      </c>
      <c r="D259" s="24" t="s">
        <v>133</v>
      </c>
      <c r="E259" s="23" t="s">
        <v>614</v>
      </c>
      <c r="F259" s="25"/>
    </row>
    <row r="260" spans="1:6" ht="11.25" x14ac:dyDescent="0.2">
      <c r="A260" s="22" t="s">
        <v>626</v>
      </c>
      <c r="B260" s="23" t="s">
        <v>627</v>
      </c>
      <c r="C260" s="24" t="s">
        <v>613</v>
      </c>
      <c r="D260" s="24" t="s">
        <v>133</v>
      </c>
      <c r="E260" s="23" t="s">
        <v>614</v>
      </c>
      <c r="F260" s="25"/>
    </row>
    <row r="261" spans="1:6" ht="11.25" x14ac:dyDescent="0.2">
      <c r="A261" s="22" t="s">
        <v>628</v>
      </c>
      <c r="B261" s="23" t="s">
        <v>629</v>
      </c>
      <c r="C261" s="24" t="s">
        <v>613</v>
      </c>
      <c r="D261" s="24" t="s">
        <v>133</v>
      </c>
      <c r="E261" s="23" t="s">
        <v>614</v>
      </c>
      <c r="F261" s="25"/>
    </row>
    <row r="262" spans="1:6" ht="11.25" x14ac:dyDescent="0.2">
      <c r="A262" s="22" t="s">
        <v>630</v>
      </c>
      <c r="B262" s="23" t="s">
        <v>631</v>
      </c>
      <c r="C262" s="24" t="s">
        <v>613</v>
      </c>
      <c r="D262" s="24" t="s">
        <v>133</v>
      </c>
      <c r="E262" s="23" t="s">
        <v>614</v>
      </c>
      <c r="F262" s="25"/>
    </row>
    <row r="263" spans="1:6" ht="11.25" x14ac:dyDescent="0.2">
      <c r="A263" s="22" t="s">
        <v>632</v>
      </c>
      <c r="B263" s="23" t="s">
        <v>633</v>
      </c>
      <c r="C263" s="24" t="s">
        <v>613</v>
      </c>
      <c r="D263" s="24" t="s">
        <v>133</v>
      </c>
      <c r="E263" s="23" t="s">
        <v>614</v>
      </c>
      <c r="F263" s="25"/>
    </row>
    <row r="264" spans="1:6" ht="11.25" x14ac:dyDescent="0.2">
      <c r="A264" s="22" t="s">
        <v>634</v>
      </c>
      <c r="B264" s="23" t="s">
        <v>633</v>
      </c>
      <c r="C264" s="24" t="s">
        <v>613</v>
      </c>
      <c r="D264" s="24" t="s">
        <v>133</v>
      </c>
      <c r="E264" s="23" t="s">
        <v>614</v>
      </c>
      <c r="F264" s="25"/>
    </row>
    <row r="265" spans="1:6" ht="11.25" x14ac:dyDescent="0.2">
      <c r="A265" s="22" t="s">
        <v>635</v>
      </c>
      <c r="B265" s="23" t="s">
        <v>636</v>
      </c>
      <c r="C265" s="24" t="s">
        <v>613</v>
      </c>
      <c r="D265" s="24" t="s">
        <v>133</v>
      </c>
      <c r="E265" s="23" t="s">
        <v>614</v>
      </c>
      <c r="F265" s="25"/>
    </row>
    <row r="266" spans="1:6" ht="11.25" x14ac:dyDescent="0.2">
      <c r="A266" s="22" t="s">
        <v>637</v>
      </c>
      <c r="B266" s="23" t="s">
        <v>636</v>
      </c>
      <c r="C266" s="24" t="s">
        <v>613</v>
      </c>
      <c r="D266" s="24" t="s">
        <v>133</v>
      </c>
      <c r="E266" s="23" t="s">
        <v>614</v>
      </c>
      <c r="F266" s="25"/>
    </row>
    <row r="267" spans="1:6" ht="11.25" x14ac:dyDescent="0.2">
      <c r="A267" s="22" t="s">
        <v>638</v>
      </c>
      <c r="B267" s="23" t="s">
        <v>639</v>
      </c>
      <c r="C267" s="24" t="s">
        <v>638</v>
      </c>
      <c r="D267" s="24" t="s">
        <v>640</v>
      </c>
      <c r="E267" s="23" t="s">
        <v>641</v>
      </c>
      <c r="F267" s="25"/>
    </row>
    <row r="268" spans="1:6" ht="11.25" x14ac:dyDescent="0.2">
      <c r="A268" s="22" t="s">
        <v>642</v>
      </c>
      <c r="B268" s="23" t="s">
        <v>643</v>
      </c>
      <c r="C268" s="24" t="s">
        <v>638</v>
      </c>
      <c r="D268" s="24" t="s">
        <v>640</v>
      </c>
      <c r="E268" s="23" t="s">
        <v>641</v>
      </c>
      <c r="F268" s="25"/>
    </row>
    <row r="269" spans="1:6" ht="11.25" x14ac:dyDescent="0.2">
      <c r="A269" s="22" t="s">
        <v>644</v>
      </c>
      <c r="B269" s="23" t="s">
        <v>645</v>
      </c>
      <c r="C269" s="24" t="s">
        <v>638</v>
      </c>
      <c r="D269" s="24" t="s">
        <v>640</v>
      </c>
      <c r="E269" s="23" t="s">
        <v>641</v>
      </c>
      <c r="F269" s="25"/>
    </row>
    <row r="270" spans="1:6" ht="11.25" x14ac:dyDescent="0.2">
      <c r="A270" s="22" t="s">
        <v>646</v>
      </c>
      <c r="B270" s="23" t="s">
        <v>645</v>
      </c>
      <c r="C270" s="24" t="s">
        <v>638</v>
      </c>
      <c r="D270" s="24" t="s">
        <v>640</v>
      </c>
      <c r="E270" s="23" t="s">
        <v>641</v>
      </c>
      <c r="F270" s="25"/>
    </row>
    <row r="271" spans="1:6" ht="11.25" x14ac:dyDescent="0.2">
      <c r="A271" s="22" t="s">
        <v>647</v>
      </c>
      <c r="B271" s="23" t="s">
        <v>648</v>
      </c>
      <c r="C271" s="24" t="s">
        <v>638</v>
      </c>
      <c r="D271" s="24" t="s">
        <v>640</v>
      </c>
      <c r="E271" s="23" t="s">
        <v>641</v>
      </c>
      <c r="F271" s="25"/>
    </row>
    <row r="272" spans="1:6" ht="11.25" x14ac:dyDescent="0.2">
      <c r="A272" s="22" t="s">
        <v>649</v>
      </c>
      <c r="B272" s="23" t="s">
        <v>648</v>
      </c>
      <c r="C272" s="24" t="s">
        <v>638</v>
      </c>
      <c r="D272" s="24" t="s">
        <v>640</v>
      </c>
      <c r="E272" s="23" t="s">
        <v>641</v>
      </c>
      <c r="F272" s="25"/>
    </row>
    <row r="273" spans="1:6" ht="11.25" x14ac:dyDescent="0.2">
      <c r="A273" s="22" t="s">
        <v>650</v>
      </c>
      <c r="B273" s="23" t="s">
        <v>651</v>
      </c>
      <c r="C273" s="24" t="s">
        <v>638</v>
      </c>
      <c r="D273" s="24" t="s">
        <v>640</v>
      </c>
      <c r="E273" s="23" t="s">
        <v>641</v>
      </c>
      <c r="F273" s="25"/>
    </row>
    <row r="274" spans="1:6" ht="11.25" x14ac:dyDescent="0.2">
      <c r="A274" s="22" t="s">
        <v>652</v>
      </c>
      <c r="B274" s="23" t="s">
        <v>651</v>
      </c>
      <c r="C274" s="24" t="s">
        <v>638</v>
      </c>
      <c r="D274" s="24" t="s">
        <v>640</v>
      </c>
      <c r="E274" s="23" t="s">
        <v>641</v>
      </c>
      <c r="F274" s="25"/>
    </row>
    <row r="275" spans="1:6" ht="11.25" x14ac:dyDescent="0.2">
      <c r="A275" s="22" t="s">
        <v>653</v>
      </c>
      <c r="B275" s="23" t="s">
        <v>654</v>
      </c>
      <c r="C275" s="24" t="s">
        <v>638</v>
      </c>
      <c r="D275" s="24" t="s">
        <v>640</v>
      </c>
      <c r="E275" s="23" t="s">
        <v>641</v>
      </c>
      <c r="F275" s="25"/>
    </row>
    <row r="276" spans="1:6" ht="11.25" x14ac:dyDescent="0.2">
      <c r="A276" s="22" t="s">
        <v>655</v>
      </c>
      <c r="B276" s="23" t="s">
        <v>654</v>
      </c>
      <c r="C276" s="24" t="s">
        <v>638</v>
      </c>
      <c r="D276" s="24" t="s">
        <v>640</v>
      </c>
      <c r="E276" s="23" t="s">
        <v>641</v>
      </c>
      <c r="F276" s="25"/>
    </row>
    <row r="277" spans="1:6" ht="11.25" x14ac:dyDescent="0.2">
      <c r="A277" s="22" t="s">
        <v>656</v>
      </c>
      <c r="B277" s="23" t="s">
        <v>654</v>
      </c>
      <c r="C277" s="24" t="s">
        <v>638</v>
      </c>
      <c r="D277" s="24" t="s">
        <v>640</v>
      </c>
      <c r="E277" s="23" t="s">
        <v>641</v>
      </c>
      <c r="F277" s="25"/>
    </row>
    <row r="278" spans="1:6" ht="11.25" x14ac:dyDescent="0.2">
      <c r="A278" s="22" t="s">
        <v>657</v>
      </c>
      <c r="B278" s="23" t="s">
        <v>658</v>
      </c>
      <c r="C278" s="24" t="s">
        <v>657</v>
      </c>
      <c r="D278" s="24" t="s">
        <v>658</v>
      </c>
      <c r="E278" s="23" t="s">
        <v>659</v>
      </c>
      <c r="F278" s="25"/>
    </row>
    <row r="279" spans="1:6" ht="11.25" x14ac:dyDescent="0.2">
      <c r="A279" s="22" t="s">
        <v>660</v>
      </c>
      <c r="B279" s="23" t="s">
        <v>658</v>
      </c>
      <c r="C279" s="24" t="s">
        <v>657</v>
      </c>
      <c r="D279" s="24" t="s">
        <v>658</v>
      </c>
      <c r="E279" s="23" t="s">
        <v>659</v>
      </c>
      <c r="F279" s="25"/>
    </row>
    <row r="280" spans="1:6" ht="11.25" x14ac:dyDescent="0.2">
      <c r="A280" s="22" t="s">
        <v>661</v>
      </c>
      <c r="B280" s="23" t="s">
        <v>662</v>
      </c>
      <c r="C280" s="24" t="s">
        <v>657</v>
      </c>
      <c r="D280" s="24" t="s">
        <v>658</v>
      </c>
      <c r="E280" s="23" t="s">
        <v>659</v>
      </c>
      <c r="F280" s="25"/>
    </row>
    <row r="281" spans="1:6" ht="11.25" x14ac:dyDescent="0.2">
      <c r="A281" s="22" t="s">
        <v>663</v>
      </c>
      <c r="B281" s="23" t="s">
        <v>662</v>
      </c>
      <c r="C281" s="24" t="s">
        <v>657</v>
      </c>
      <c r="D281" s="24" t="s">
        <v>658</v>
      </c>
      <c r="E281" s="23" t="s">
        <v>659</v>
      </c>
      <c r="F281" s="25"/>
    </row>
    <row r="282" spans="1:6" ht="11.25" x14ac:dyDescent="0.2">
      <c r="A282" s="22" t="s">
        <v>664</v>
      </c>
      <c r="B282" s="23" t="s">
        <v>665</v>
      </c>
      <c r="C282" s="24" t="s">
        <v>657</v>
      </c>
      <c r="D282" s="24" t="s">
        <v>658</v>
      </c>
      <c r="E282" s="23" t="s">
        <v>659</v>
      </c>
      <c r="F282" s="25"/>
    </row>
    <row r="283" spans="1:6" ht="11.25" x14ac:dyDescent="0.2">
      <c r="A283" s="22" t="s">
        <v>666</v>
      </c>
      <c r="B283" s="23" t="s">
        <v>665</v>
      </c>
      <c r="C283" s="24" t="s">
        <v>657</v>
      </c>
      <c r="D283" s="24" t="s">
        <v>658</v>
      </c>
      <c r="E283" s="23" t="s">
        <v>659</v>
      </c>
      <c r="F283" s="25"/>
    </row>
    <row r="284" spans="1:6" ht="11.25" x14ac:dyDescent="0.2">
      <c r="A284" s="22" t="s">
        <v>667</v>
      </c>
      <c r="B284" s="23" t="s">
        <v>668</v>
      </c>
      <c r="C284" s="24" t="s">
        <v>657</v>
      </c>
      <c r="D284" s="24" t="s">
        <v>658</v>
      </c>
      <c r="E284" s="23" t="s">
        <v>659</v>
      </c>
      <c r="F284" s="25"/>
    </row>
    <row r="285" spans="1:6" ht="11.25" x14ac:dyDescent="0.2">
      <c r="A285" s="22" t="s">
        <v>669</v>
      </c>
      <c r="B285" s="23" t="s">
        <v>668</v>
      </c>
      <c r="C285" s="24" t="s">
        <v>657</v>
      </c>
      <c r="D285" s="24" t="s">
        <v>658</v>
      </c>
      <c r="E285" s="23" t="s">
        <v>659</v>
      </c>
      <c r="F285" s="25"/>
    </row>
    <row r="286" spans="1:6" ht="11.25" x14ac:dyDescent="0.2">
      <c r="A286" s="22" t="s">
        <v>670</v>
      </c>
      <c r="B286" s="23" t="s">
        <v>671</v>
      </c>
      <c r="C286" s="24" t="s">
        <v>657</v>
      </c>
      <c r="D286" s="24" t="s">
        <v>658</v>
      </c>
      <c r="E286" s="23" t="s">
        <v>659</v>
      </c>
      <c r="F286" s="25"/>
    </row>
    <row r="287" spans="1:6" ht="11.25" x14ac:dyDescent="0.2">
      <c r="A287" s="22" t="s">
        <v>672</v>
      </c>
      <c r="B287" s="23" t="s">
        <v>671</v>
      </c>
      <c r="C287" s="24" t="s">
        <v>657</v>
      </c>
      <c r="D287" s="24" t="s">
        <v>658</v>
      </c>
      <c r="E287" s="23" t="s">
        <v>659</v>
      </c>
      <c r="F287" s="25"/>
    </row>
    <row r="288" spans="1:6" ht="11.25" x14ac:dyDescent="0.2">
      <c r="A288" s="22" t="s">
        <v>673</v>
      </c>
      <c r="B288" s="23" t="s">
        <v>674</v>
      </c>
      <c r="C288" s="24" t="s">
        <v>657</v>
      </c>
      <c r="D288" s="24" t="s">
        <v>658</v>
      </c>
      <c r="E288" s="23" t="s">
        <v>659</v>
      </c>
      <c r="F288" s="25"/>
    </row>
    <row r="289" spans="1:6" ht="11.25" x14ac:dyDescent="0.2">
      <c r="A289" s="22" t="s">
        <v>675</v>
      </c>
      <c r="B289" s="23" t="s">
        <v>674</v>
      </c>
      <c r="C289" s="24" t="s">
        <v>657</v>
      </c>
      <c r="D289" s="24" t="s">
        <v>658</v>
      </c>
      <c r="E289" s="23" t="s">
        <v>659</v>
      </c>
      <c r="F289" s="25"/>
    </row>
    <row r="290" spans="1:6" ht="11.25" x14ac:dyDescent="0.2">
      <c r="A290" s="22" t="s">
        <v>676</v>
      </c>
      <c r="B290" s="23" t="s">
        <v>677</v>
      </c>
      <c r="C290" s="24" t="s">
        <v>657</v>
      </c>
      <c r="D290" s="24" t="s">
        <v>658</v>
      </c>
      <c r="E290" s="23" t="s">
        <v>659</v>
      </c>
      <c r="F290" s="25"/>
    </row>
    <row r="291" spans="1:6" ht="11.25" x14ac:dyDescent="0.2">
      <c r="A291" s="22" t="s">
        <v>678</v>
      </c>
      <c r="B291" s="23" t="s">
        <v>679</v>
      </c>
      <c r="C291" s="24">
        <v>50</v>
      </c>
      <c r="D291" s="24" t="s">
        <v>680</v>
      </c>
      <c r="E291" s="23" t="s">
        <v>681</v>
      </c>
      <c r="F291" s="25"/>
    </row>
    <row r="292" spans="1:6" ht="11.25" x14ac:dyDescent="0.2">
      <c r="A292" s="22" t="s">
        <v>682</v>
      </c>
      <c r="B292" s="23" t="s">
        <v>683</v>
      </c>
      <c r="C292" s="24">
        <v>50</v>
      </c>
      <c r="D292" s="24" t="s">
        <v>680</v>
      </c>
      <c r="E292" s="23" t="s">
        <v>681</v>
      </c>
      <c r="F292" s="25"/>
    </row>
    <row r="293" spans="1:6" ht="11.25" x14ac:dyDescent="0.2">
      <c r="A293" s="22" t="s">
        <v>684</v>
      </c>
      <c r="B293" s="23" t="s">
        <v>683</v>
      </c>
      <c r="C293" s="24">
        <v>50</v>
      </c>
      <c r="D293" s="24" t="s">
        <v>680</v>
      </c>
      <c r="E293" s="23" t="s">
        <v>681</v>
      </c>
      <c r="F293" s="25"/>
    </row>
    <row r="294" spans="1:6" ht="11.25" x14ac:dyDescent="0.2">
      <c r="A294" s="22" t="s">
        <v>685</v>
      </c>
      <c r="B294" s="23" t="s">
        <v>686</v>
      </c>
      <c r="C294" s="24">
        <v>50</v>
      </c>
      <c r="D294" s="24" t="s">
        <v>680</v>
      </c>
      <c r="E294" s="23" t="s">
        <v>681</v>
      </c>
      <c r="F294" s="25"/>
    </row>
    <row r="295" spans="1:6" ht="11.25" x14ac:dyDescent="0.2">
      <c r="A295" s="22" t="s">
        <v>687</v>
      </c>
      <c r="B295" s="23" t="s">
        <v>686</v>
      </c>
      <c r="C295" s="24">
        <v>50</v>
      </c>
      <c r="D295" s="24" t="s">
        <v>680</v>
      </c>
      <c r="E295" s="23" t="s">
        <v>681</v>
      </c>
      <c r="F295" s="25"/>
    </row>
    <row r="296" spans="1:6" ht="11.25" x14ac:dyDescent="0.2">
      <c r="A296" s="22" t="s">
        <v>688</v>
      </c>
      <c r="B296" s="23" t="s">
        <v>689</v>
      </c>
      <c r="C296" s="24">
        <v>50</v>
      </c>
      <c r="D296" s="24" t="s">
        <v>680</v>
      </c>
      <c r="E296" s="23" t="s">
        <v>681</v>
      </c>
      <c r="F296" s="25"/>
    </row>
    <row r="297" spans="1:6" ht="11.25" x14ac:dyDescent="0.2">
      <c r="A297" s="22" t="s">
        <v>690</v>
      </c>
      <c r="B297" s="23" t="s">
        <v>689</v>
      </c>
      <c r="C297" s="24">
        <v>50</v>
      </c>
      <c r="D297" s="24" t="s">
        <v>680</v>
      </c>
      <c r="E297" s="23" t="s">
        <v>681</v>
      </c>
      <c r="F297" s="25"/>
    </row>
    <row r="298" spans="1:6" ht="11.25" x14ac:dyDescent="0.2">
      <c r="A298" s="22" t="s">
        <v>691</v>
      </c>
      <c r="B298" s="23" t="s">
        <v>692</v>
      </c>
      <c r="C298" s="24">
        <v>50</v>
      </c>
      <c r="D298" s="24" t="s">
        <v>680</v>
      </c>
      <c r="E298" s="23" t="s">
        <v>681</v>
      </c>
      <c r="F298" s="25"/>
    </row>
    <row r="299" spans="1:6" ht="11.25" x14ac:dyDescent="0.2">
      <c r="A299" s="22" t="s">
        <v>693</v>
      </c>
      <c r="B299" s="23" t="s">
        <v>692</v>
      </c>
      <c r="C299" s="24">
        <v>50</v>
      </c>
      <c r="D299" s="24" t="s">
        <v>680</v>
      </c>
      <c r="E299" s="23" t="s">
        <v>681</v>
      </c>
      <c r="F299" s="25"/>
    </row>
    <row r="300" spans="1:6" ht="11.25" x14ac:dyDescent="0.2">
      <c r="A300" s="22" t="s">
        <v>694</v>
      </c>
      <c r="B300" s="23" t="s">
        <v>695</v>
      </c>
      <c r="C300" s="24">
        <v>50</v>
      </c>
      <c r="D300" s="24" t="s">
        <v>680</v>
      </c>
      <c r="E300" s="23" t="s">
        <v>681</v>
      </c>
      <c r="F300" s="25"/>
    </row>
    <row r="301" spans="1:6" ht="11.25" x14ac:dyDescent="0.2">
      <c r="A301" s="22" t="s">
        <v>696</v>
      </c>
      <c r="B301" s="23" t="s">
        <v>695</v>
      </c>
      <c r="C301" s="24">
        <v>50</v>
      </c>
      <c r="D301" s="24" t="s">
        <v>680</v>
      </c>
      <c r="E301" s="23" t="s">
        <v>681</v>
      </c>
      <c r="F301" s="25"/>
    </row>
    <row r="302" spans="1:6" ht="11.25" x14ac:dyDescent="0.2">
      <c r="A302" s="22" t="s">
        <v>697</v>
      </c>
      <c r="B302" s="23" t="s">
        <v>698</v>
      </c>
      <c r="C302" s="24">
        <v>51</v>
      </c>
      <c r="D302" s="24" t="s">
        <v>699</v>
      </c>
      <c r="E302" s="23" t="s">
        <v>700</v>
      </c>
      <c r="F302" s="25"/>
    </row>
    <row r="303" spans="1:6" ht="11.25" x14ac:dyDescent="0.2">
      <c r="A303" s="22" t="s">
        <v>701</v>
      </c>
      <c r="B303" s="23" t="s">
        <v>702</v>
      </c>
      <c r="C303" s="24">
        <v>51</v>
      </c>
      <c r="D303" s="24" t="s">
        <v>699</v>
      </c>
      <c r="E303" s="23" t="s">
        <v>700</v>
      </c>
      <c r="F303" s="25"/>
    </row>
    <row r="304" spans="1:6" ht="11.25" x14ac:dyDescent="0.2">
      <c r="A304" s="22" t="s">
        <v>703</v>
      </c>
      <c r="B304" s="23" t="s">
        <v>702</v>
      </c>
      <c r="C304" s="24">
        <v>51</v>
      </c>
      <c r="D304" s="24" t="s">
        <v>699</v>
      </c>
      <c r="E304" s="23" t="s">
        <v>700</v>
      </c>
      <c r="F304" s="25"/>
    </row>
    <row r="305" spans="1:6" ht="11.25" x14ac:dyDescent="0.2">
      <c r="A305" s="22" t="s">
        <v>704</v>
      </c>
      <c r="B305" s="23" t="s">
        <v>705</v>
      </c>
      <c r="C305" s="24">
        <v>51</v>
      </c>
      <c r="D305" s="24" t="s">
        <v>699</v>
      </c>
      <c r="E305" s="23" t="s">
        <v>700</v>
      </c>
      <c r="F305" s="25"/>
    </row>
    <row r="306" spans="1:6" ht="11.25" x14ac:dyDescent="0.2">
      <c r="A306" s="22" t="s">
        <v>706</v>
      </c>
      <c r="B306" s="23" t="s">
        <v>707</v>
      </c>
      <c r="C306" s="24">
        <v>51</v>
      </c>
      <c r="D306" s="24" t="s">
        <v>699</v>
      </c>
      <c r="E306" s="23" t="s">
        <v>700</v>
      </c>
      <c r="F306" s="25"/>
    </row>
    <row r="307" spans="1:6" ht="11.25" x14ac:dyDescent="0.2">
      <c r="A307" s="22" t="s">
        <v>708</v>
      </c>
      <c r="B307" s="23" t="s">
        <v>709</v>
      </c>
      <c r="C307" s="24">
        <v>51</v>
      </c>
      <c r="D307" s="24" t="s">
        <v>699</v>
      </c>
      <c r="E307" s="23" t="s">
        <v>700</v>
      </c>
      <c r="F307" s="25"/>
    </row>
    <row r="308" spans="1:6" ht="11.25" x14ac:dyDescent="0.2">
      <c r="A308" s="22" t="s">
        <v>710</v>
      </c>
      <c r="B308" s="23" t="s">
        <v>711</v>
      </c>
      <c r="C308" s="24">
        <v>51</v>
      </c>
      <c r="D308" s="24" t="s">
        <v>699</v>
      </c>
      <c r="E308" s="23" t="s">
        <v>700</v>
      </c>
      <c r="F308" s="25"/>
    </row>
    <row r="309" spans="1:6" ht="11.25" x14ac:dyDescent="0.2">
      <c r="A309" s="22" t="s">
        <v>712</v>
      </c>
      <c r="B309" s="23" t="s">
        <v>713</v>
      </c>
      <c r="C309" s="24">
        <v>51</v>
      </c>
      <c r="D309" s="24" t="s">
        <v>699</v>
      </c>
      <c r="E309" s="23" t="s">
        <v>700</v>
      </c>
      <c r="F309" s="25"/>
    </row>
    <row r="310" spans="1:6" ht="11.25" x14ac:dyDescent="0.2">
      <c r="A310" s="22" t="s">
        <v>714</v>
      </c>
      <c r="B310" s="23" t="s">
        <v>715</v>
      </c>
      <c r="C310" s="24">
        <v>51</v>
      </c>
      <c r="D310" s="24" t="s">
        <v>699</v>
      </c>
      <c r="E310" s="23" t="s">
        <v>700</v>
      </c>
      <c r="F310" s="25"/>
    </row>
    <row r="311" spans="1:6" ht="11.25" x14ac:dyDescent="0.2">
      <c r="A311" s="22" t="s">
        <v>716</v>
      </c>
      <c r="B311" s="23" t="s">
        <v>717</v>
      </c>
      <c r="C311" s="24">
        <v>51</v>
      </c>
      <c r="D311" s="24" t="s">
        <v>699</v>
      </c>
      <c r="E311" s="23" t="s">
        <v>700</v>
      </c>
      <c r="F311" s="25"/>
    </row>
    <row r="312" spans="1:6" ht="11.25" x14ac:dyDescent="0.2">
      <c r="A312" s="22" t="s">
        <v>718</v>
      </c>
      <c r="B312" s="23" t="s">
        <v>719</v>
      </c>
      <c r="C312" s="24">
        <v>51</v>
      </c>
      <c r="D312" s="24" t="s">
        <v>699</v>
      </c>
      <c r="E312" s="23" t="s">
        <v>700</v>
      </c>
      <c r="F312" s="25"/>
    </row>
    <row r="313" spans="1:6" ht="11.25" x14ac:dyDescent="0.2">
      <c r="A313" s="22" t="s">
        <v>720</v>
      </c>
      <c r="B313" s="23" t="s">
        <v>721</v>
      </c>
      <c r="C313" s="24">
        <v>51</v>
      </c>
      <c r="D313" s="24" t="s">
        <v>699</v>
      </c>
      <c r="E313" s="23" t="s">
        <v>700</v>
      </c>
      <c r="F313" s="25"/>
    </row>
    <row r="314" spans="1:6" ht="11.25" x14ac:dyDescent="0.2">
      <c r="A314" s="22" t="s">
        <v>722</v>
      </c>
      <c r="B314" s="23" t="s">
        <v>723</v>
      </c>
      <c r="C314" s="24">
        <v>51</v>
      </c>
      <c r="D314" s="24" t="s">
        <v>699</v>
      </c>
      <c r="E314" s="23" t="s">
        <v>700</v>
      </c>
      <c r="F314" s="25"/>
    </row>
    <row r="315" spans="1:6" ht="11.25" x14ac:dyDescent="0.2">
      <c r="A315" s="22" t="s">
        <v>724</v>
      </c>
      <c r="B315" s="23" t="s">
        <v>725</v>
      </c>
      <c r="C315" s="24">
        <v>51</v>
      </c>
      <c r="D315" s="24" t="s">
        <v>699</v>
      </c>
      <c r="E315" s="23" t="s">
        <v>700</v>
      </c>
      <c r="F315" s="25"/>
    </row>
    <row r="316" spans="1:6" ht="11.25" x14ac:dyDescent="0.2">
      <c r="A316" s="22" t="s">
        <v>726</v>
      </c>
      <c r="B316" s="23" t="s">
        <v>727</v>
      </c>
      <c r="C316" s="24">
        <v>51</v>
      </c>
      <c r="D316" s="24" t="s">
        <v>699</v>
      </c>
      <c r="E316" s="23" t="s">
        <v>700</v>
      </c>
      <c r="F316" s="25"/>
    </row>
    <row r="317" spans="1:6" ht="11.25" x14ac:dyDescent="0.2">
      <c r="A317" s="22" t="s">
        <v>728</v>
      </c>
      <c r="B317" s="23" t="s">
        <v>729</v>
      </c>
      <c r="C317" s="24">
        <v>51</v>
      </c>
      <c r="D317" s="24" t="s">
        <v>699</v>
      </c>
      <c r="E317" s="23" t="s">
        <v>700</v>
      </c>
      <c r="F317" s="25"/>
    </row>
    <row r="318" spans="1:6" ht="11.25" x14ac:dyDescent="0.2">
      <c r="A318" s="22" t="s">
        <v>730</v>
      </c>
      <c r="B318" s="23" t="s">
        <v>731</v>
      </c>
      <c r="C318" s="24">
        <v>51</v>
      </c>
      <c r="D318" s="24" t="s">
        <v>699</v>
      </c>
      <c r="E318" s="23" t="s">
        <v>700</v>
      </c>
      <c r="F318" s="25"/>
    </row>
    <row r="319" spans="1:6" ht="11.25" x14ac:dyDescent="0.2">
      <c r="A319" s="22" t="s">
        <v>732</v>
      </c>
      <c r="B319" s="23" t="s">
        <v>733</v>
      </c>
      <c r="C319" s="24">
        <v>51</v>
      </c>
      <c r="D319" s="24" t="s">
        <v>699</v>
      </c>
      <c r="E319" s="23" t="s">
        <v>700</v>
      </c>
      <c r="F319" s="25"/>
    </row>
    <row r="320" spans="1:6" ht="11.25" x14ac:dyDescent="0.2">
      <c r="A320" s="22" t="s">
        <v>734</v>
      </c>
      <c r="B320" s="23" t="s">
        <v>735</v>
      </c>
      <c r="C320" s="24">
        <v>51</v>
      </c>
      <c r="D320" s="24" t="s">
        <v>699</v>
      </c>
      <c r="E320" s="23" t="s">
        <v>700</v>
      </c>
      <c r="F320" s="25"/>
    </row>
    <row r="321" spans="1:6" ht="11.25" x14ac:dyDescent="0.2">
      <c r="A321" s="22" t="s">
        <v>736</v>
      </c>
      <c r="B321" s="23" t="s">
        <v>735</v>
      </c>
      <c r="C321" s="24">
        <v>51</v>
      </c>
      <c r="D321" s="24" t="s">
        <v>699</v>
      </c>
      <c r="E321" s="23" t="s">
        <v>700</v>
      </c>
      <c r="F321" s="25"/>
    </row>
    <row r="322" spans="1:6" ht="11.25" x14ac:dyDescent="0.2">
      <c r="A322" s="22" t="s">
        <v>737</v>
      </c>
      <c r="B322" s="23" t="s">
        <v>738</v>
      </c>
      <c r="C322" s="24">
        <v>52</v>
      </c>
      <c r="D322" s="24" t="s">
        <v>739</v>
      </c>
      <c r="E322" s="23" t="s">
        <v>740</v>
      </c>
      <c r="F322" s="25"/>
    </row>
    <row r="323" spans="1:6" ht="11.25" x14ac:dyDescent="0.2">
      <c r="A323" s="22" t="s">
        <v>741</v>
      </c>
      <c r="B323" s="23" t="s">
        <v>742</v>
      </c>
      <c r="C323" s="24">
        <v>52</v>
      </c>
      <c r="D323" s="24" t="s">
        <v>739</v>
      </c>
      <c r="E323" s="23" t="s">
        <v>740</v>
      </c>
      <c r="F323" s="25"/>
    </row>
    <row r="324" spans="1:6" ht="11.25" x14ac:dyDescent="0.2">
      <c r="A324" s="22" t="s">
        <v>743</v>
      </c>
      <c r="B324" s="23" t="s">
        <v>744</v>
      </c>
      <c r="C324" s="24">
        <v>52</v>
      </c>
      <c r="D324" s="24" t="s">
        <v>739</v>
      </c>
      <c r="E324" s="23" t="s">
        <v>740</v>
      </c>
      <c r="F324" s="25"/>
    </row>
    <row r="325" spans="1:6" ht="11.25" x14ac:dyDescent="0.2">
      <c r="A325" s="22" t="s">
        <v>745</v>
      </c>
      <c r="B325" s="23" t="s">
        <v>746</v>
      </c>
      <c r="C325" s="24">
        <v>52</v>
      </c>
      <c r="D325" s="24" t="s">
        <v>739</v>
      </c>
      <c r="E325" s="23" t="s">
        <v>740</v>
      </c>
      <c r="F325" s="25"/>
    </row>
    <row r="326" spans="1:6" ht="11.25" x14ac:dyDescent="0.2">
      <c r="A326" s="22" t="s">
        <v>747</v>
      </c>
      <c r="B326" s="23" t="s">
        <v>748</v>
      </c>
      <c r="C326" s="24">
        <v>52</v>
      </c>
      <c r="D326" s="24" t="s">
        <v>739</v>
      </c>
      <c r="E326" s="23" t="s">
        <v>740</v>
      </c>
      <c r="F326" s="25"/>
    </row>
    <row r="327" spans="1:6" ht="11.25" x14ac:dyDescent="0.2">
      <c r="A327" s="22" t="s">
        <v>749</v>
      </c>
      <c r="B327" s="23" t="s">
        <v>748</v>
      </c>
      <c r="C327" s="24">
        <v>52</v>
      </c>
      <c r="D327" s="24" t="s">
        <v>739</v>
      </c>
      <c r="E327" s="23" t="s">
        <v>740</v>
      </c>
      <c r="F327" s="25"/>
    </row>
    <row r="328" spans="1:6" ht="11.25" x14ac:dyDescent="0.2">
      <c r="A328" s="22" t="s">
        <v>750</v>
      </c>
      <c r="B328" s="23" t="s">
        <v>751</v>
      </c>
      <c r="C328" s="24">
        <v>52</v>
      </c>
      <c r="D328" s="24" t="s">
        <v>739</v>
      </c>
      <c r="E328" s="23" t="s">
        <v>740</v>
      </c>
      <c r="F328" s="25"/>
    </row>
    <row r="329" spans="1:6" ht="11.25" x14ac:dyDescent="0.2">
      <c r="A329" s="22" t="s">
        <v>752</v>
      </c>
      <c r="B329" s="23" t="s">
        <v>753</v>
      </c>
      <c r="C329" s="24">
        <v>52</v>
      </c>
      <c r="D329" s="24" t="s">
        <v>739</v>
      </c>
      <c r="E329" s="23" t="s">
        <v>740</v>
      </c>
      <c r="F329" s="25"/>
    </row>
    <row r="330" spans="1:6" ht="11.25" x14ac:dyDescent="0.2">
      <c r="A330" s="22" t="s">
        <v>754</v>
      </c>
      <c r="B330" s="23" t="s">
        <v>755</v>
      </c>
      <c r="C330" s="24">
        <v>52</v>
      </c>
      <c r="D330" s="24" t="s">
        <v>739</v>
      </c>
      <c r="E330" s="23" t="s">
        <v>740</v>
      </c>
      <c r="F330" s="25"/>
    </row>
    <row r="331" spans="1:6" ht="11.25" x14ac:dyDescent="0.2">
      <c r="A331" s="22" t="s">
        <v>756</v>
      </c>
      <c r="B331" s="23" t="s">
        <v>757</v>
      </c>
      <c r="C331" s="24">
        <v>52</v>
      </c>
      <c r="D331" s="24" t="s">
        <v>739</v>
      </c>
      <c r="E331" s="23" t="s">
        <v>740</v>
      </c>
      <c r="F331" s="25"/>
    </row>
    <row r="332" spans="1:6" ht="11.25" x14ac:dyDescent="0.2">
      <c r="A332" s="22" t="s">
        <v>758</v>
      </c>
      <c r="B332" s="23" t="s">
        <v>759</v>
      </c>
      <c r="C332" s="24">
        <v>52</v>
      </c>
      <c r="D332" s="24" t="s">
        <v>739</v>
      </c>
      <c r="E332" s="23" t="s">
        <v>740</v>
      </c>
      <c r="F332" s="25"/>
    </row>
    <row r="333" spans="1:6" ht="11.25" x14ac:dyDescent="0.2">
      <c r="A333" s="22" t="s">
        <v>760</v>
      </c>
      <c r="B333" s="23" t="s">
        <v>761</v>
      </c>
      <c r="C333" s="24">
        <v>52</v>
      </c>
      <c r="D333" s="24" t="s">
        <v>739</v>
      </c>
      <c r="E333" s="23" t="s">
        <v>740</v>
      </c>
      <c r="F333" s="25"/>
    </row>
    <row r="334" spans="1:6" ht="11.25" x14ac:dyDescent="0.2">
      <c r="A334" s="22" t="s">
        <v>762</v>
      </c>
      <c r="B334" s="23" t="s">
        <v>763</v>
      </c>
      <c r="C334" s="24">
        <v>52</v>
      </c>
      <c r="D334" s="24" t="s">
        <v>739</v>
      </c>
      <c r="E334" s="23" t="s">
        <v>740</v>
      </c>
      <c r="F334" s="25"/>
    </row>
    <row r="335" spans="1:6" ht="11.25" x14ac:dyDescent="0.2">
      <c r="A335" s="22" t="s">
        <v>764</v>
      </c>
      <c r="B335" s="23" t="s">
        <v>763</v>
      </c>
      <c r="C335" s="24">
        <v>52</v>
      </c>
      <c r="D335" s="24" t="s">
        <v>739</v>
      </c>
      <c r="E335" s="23" t="s">
        <v>740</v>
      </c>
      <c r="F335" s="25"/>
    </row>
    <row r="336" spans="1:6" ht="11.25" x14ac:dyDescent="0.2">
      <c r="A336" s="22" t="s">
        <v>765</v>
      </c>
      <c r="B336" s="23" t="s">
        <v>766</v>
      </c>
      <c r="C336" s="24">
        <v>52</v>
      </c>
      <c r="D336" s="24" t="s">
        <v>739</v>
      </c>
      <c r="E336" s="23" t="s">
        <v>740</v>
      </c>
      <c r="F336" s="25"/>
    </row>
    <row r="337" spans="1:6" ht="11.25" x14ac:dyDescent="0.2">
      <c r="A337" s="22" t="s">
        <v>767</v>
      </c>
      <c r="B337" s="23" t="s">
        <v>768</v>
      </c>
      <c r="C337" s="24">
        <v>52</v>
      </c>
      <c r="D337" s="24" t="s">
        <v>739</v>
      </c>
      <c r="E337" s="23" t="s">
        <v>740</v>
      </c>
      <c r="F337" s="25"/>
    </row>
    <row r="338" spans="1:6" ht="11.25" x14ac:dyDescent="0.2">
      <c r="A338" s="22" t="s">
        <v>769</v>
      </c>
      <c r="B338" s="23" t="s">
        <v>770</v>
      </c>
      <c r="C338" s="24">
        <v>52</v>
      </c>
      <c r="D338" s="24" t="s">
        <v>739</v>
      </c>
      <c r="E338" s="23" t="s">
        <v>740</v>
      </c>
      <c r="F338" s="25"/>
    </row>
    <row r="339" spans="1:6" ht="11.25" x14ac:dyDescent="0.2">
      <c r="A339" s="22" t="s">
        <v>771</v>
      </c>
      <c r="B339" s="23" t="s">
        <v>772</v>
      </c>
      <c r="C339" s="24">
        <v>52</v>
      </c>
      <c r="D339" s="24" t="s">
        <v>739</v>
      </c>
      <c r="E339" s="23" t="s">
        <v>740</v>
      </c>
      <c r="F339" s="25"/>
    </row>
    <row r="340" spans="1:6" ht="11.25" x14ac:dyDescent="0.2">
      <c r="A340" s="22" t="s">
        <v>773</v>
      </c>
      <c r="B340" s="23" t="s">
        <v>774</v>
      </c>
      <c r="C340" s="24">
        <v>52</v>
      </c>
      <c r="D340" s="24" t="s">
        <v>739</v>
      </c>
      <c r="E340" s="23" t="s">
        <v>740</v>
      </c>
      <c r="F340" s="25"/>
    </row>
    <row r="341" spans="1:6" ht="11.25" x14ac:dyDescent="0.2">
      <c r="A341" s="22" t="s">
        <v>775</v>
      </c>
      <c r="B341" s="23" t="s">
        <v>774</v>
      </c>
      <c r="C341" s="24">
        <v>52</v>
      </c>
      <c r="D341" s="24" t="s">
        <v>739</v>
      </c>
      <c r="E341" s="23" t="s">
        <v>740</v>
      </c>
      <c r="F341" s="25"/>
    </row>
    <row r="342" spans="1:6" ht="11.25" x14ac:dyDescent="0.2">
      <c r="A342" s="22" t="s">
        <v>776</v>
      </c>
      <c r="B342" s="23" t="s">
        <v>777</v>
      </c>
      <c r="C342" s="24" t="s">
        <v>776</v>
      </c>
      <c r="D342" s="24" t="s">
        <v>778</v>
      </c>
      <c r="E342" s="23" t="s">
        <v>779</v>
      </c>
      <c r="F342" s="25"/>
    </row>
    <row r="343" spans="1:6" ht="11.25" x14ac:dyDescent="0.2">
      <c r="A343" s="22" t="s">
        <v>780</v>
      </c>
      <c r="B343" s="23" t="s">
        <v>777</v>
      </c>
      <c r="C343" s="24" t="s">
        <v>776</v>
      </c>
      <c r="D343" s="24" t="s">
        <v>778</v>
      </c>
      <c r="E343" s="23" t="s">
        <v>779</v>
      </c>
      <c r="F343" s="25"/>
    </row>
    <row r="344" spans="1:6" ht="11.25" x14ac:dyDescent="0.2">
      <c r="A344" s="22" t="s">
        <v>781</v>
      </c>
      <c r="B344" s="23" t="s">
        <v>782</v>
      </c>
      <c r="C344" s="24" t="s">
        <v>776</v>
      </c>
      <c r="D344" s="24" t="s">
        <v>778</v>
      </c>
      <c r="E344" s="23" t="s">
        <v>779</v>
      </c>
      <c r="F344" s="25"/>
    </row>
    <row r="345" spans="1:6" ht="11.25" x14ac:dyDescent="0.2">
      <c r="A345" s="22" t="s">
        <v>783</v>
      </c>
      <c r="B345" s="23" t="s">
        <v>782</v>
      </c>
      <c r="C345" s="24" t="s">
        <v>776</v>
      </c>
      <c r="D345" s="24" t="s">
        <v>778</v>
      </c>
      <c r="E345" s="23" t="s">
        <v>779</v>
      </c>
      <c r="F345" s="25"/>
    </row>
    <row r="346" spans="1:6" ht="11.25" x14ac:dyDescent="0.2">
      <c r="A346" s="22" t="s">
        <v>784</v>
      </c>
      <c r="B346" s="23" t="s">
        <v>785</v>
      </c>
      <c r="C346" s="24" t="s">
        <v>776</v>
      </c>
      <c r="D346" s="24" t="s">
        <v>778</v>
      </c>
      <c r="E346" s="23" t="s">
        <v>779</v>
      </c>
      <c r="F346" s="25"/>
    </row>
    <row r="347" spans="1:6" ht="11.25" x14ac:dyDescent="0.2">
      <c r="A347" s="22" t="s">
        <v>786</v>
      </c>
      <c r="B347" s="23" t="s">
        <v>785</v>
      </c>
      <c r="C347" s="24" t="s">
        <v>776</v>
      </c>
      <c r="D347" s="24" t="s">
        <v>778</v>
      </c>
      <c r="E347" s="23" t="s">
        <v>779</v>
      </c>
      <c r="F347" s="25"/>
    </row>
    <row r="348" spans="1:6" ht="11.25" x14ac:dyDescent="0.2">
      <c r="A348" s="22" t="s">
        <v>787</v>
      </c>
      <c r="B348" s="23" t="s">
        <v>788</v>
      </c>
      <c r="C348" s="24" t="s">
        <v>776</v>
      </c>
      <c r="D348" s="24" t="s">
        <v>778</v>
      </c>
      <c r="E348" s="23" t="s">
        <v>779</v>
      </c>
      <c r="F348" s="25"/>
    </row>
    <row r="349" spans="1:6" ht="11.25" x14ac:dyDescent="0.2">
      <c r="A349" s="22" t="s">
        <v>789</v>
      </c>
      <c r="B349" s="23" t="s">
        <v>790</v>
      </c>
      <c r="C349" s="24">
        <v>60</v>
      </c>
      <c r="D349" s="24" t="s">
        <v>791</v>
      </c>
      <c r="E349" s="23" t="s">
        <v>792</v>
      </c>
      <c r="F349" s="25"/>
    </row>
    <row r="350" spans="1:6" ht="11.25" x14ac:dyDescent="0.2">
      <c r="A350" s="22" t="s">
        <v>793</v>
      </c>
      <c r="B350" s="23" t="s">
        <v>794</v>
      </c>
      <c r="C350" s="24">
        <v>60</v>
      </c>
      <c r="D350" s="24" t="s">
        <v>791</v>
      </c>
      <c r="E350" s="23" t="s">
        <v>792</v>
      </c>
      <c r="F350" s="25"/>
    </row>
    <row r="351" spans="1:6" ht="11.25" x14ac:dyDescent="0.2">
      <c r="A351" s="22" t="s">
        <v>795</v>
      </c>
      <c r="B351" s="23" t="s">
        <v>794</v>
      </c>
      <c r="C351" s="24">
        <v>60</v>
      </c>
      <c r="D351" s="24" t="s">
        <v>791</v>
      </c>
      <c r="E351" s="23" t="s">
        <v>792</v>
      </c>
      <c r="F351" s="25"/>
    </row>
    <row r="352" spans="1:6" ht="11.25" x14ac:dyDescent="0.2">
      <c r="A352" s="22" t="s">
        <v>796</v>
      </c>
      <c r="B352" s="23" t="s">
        <v>797</v>
      </c>
      <c r="C352" s="24">
        <v>60</v>
      </c>
      <c r="D352" s="24" t="s">
        <v>791</v>
      </c>
      <c r="E352" s="23" t="s">
        <v>792</v>
      </c>
      <c r="F352" s="25"/>
    </row>
    <row r="353" spans="1:6" ht="11.25" x14ac:dyDescent="0.2">
      <c r="A353" s="22" t="s">
        <v>798</v>
      </c>
      <c r="B353" s="23" t="s">
        <v>799</v>
      </c>
      <c r="C353" s="24">
        <v>60</v>
      </c>
      <c r="D353" s="24" t="s">
        <v>791</v>
      </c>
      <c r="E353" s="23" t="s">
        <v>792</v>
      </c>
      <c r="F353" s="25"/>
    </row>
    <row r="354" spans="1:6" ht="11.25" x14ac:dyDescent="0.2">
      <c r="A354" s="22" t="s">
        <v>800</v>
      </c>
      <c r="B354" s="23" t="s">
        <v>801</v>
      </c>
      <c r="C354" s="24">
        <v>60</v>
      </c>
      <c r="D354" s="24" t="s">
        <v>791</v>
      </c>
      <c r="E354" s="23" t="s">
        <v>792</v>
      </c>
      <c r="F354" s="25"/>
    </row>
    <row r="355" spans="1:6" ht="11.25" x14ac:dyDescent="0.2">
      <c r="A355" s="22" t="s">
        <v>802</v>
      </c>
      <c r="B355" s="23" t="s">
        <v>803</v>
      </c>
      <c r="C355" s="24">
        <v>60</v>
      </c>
      <c r="D355" s="24" t="s">
        <v>791</v>
      </c>
      <c r="E355" s="23" t="s">
        <v>792</v>
      </c>
      <c r="F355" s="25"/>
    </row>
    <row r="356" spans="1:6" ht="11.25" x14ac:dyDescent="0.2">
      <c r="A356" s="22" t="s">
        <v>804</v>
      </c>
      <c r="B356" s="23" t="s">
        <v>805</v>
      </c>
      <c r="C356" s="24">
        <v>60</v>
      </c>
      <c r="D356" s="24" t="s">
        <v>791</v>
      </c>
      <c r="E356" s="23" t="s">
        <v>792</v>
      </c>
      <c r="F356" s="25"/>
    </row>
    <row r="357" spans="1:6" ht="11.25" x14ac:dyDescent="0.2">
      <c r="A357" s="22" t="s">
        <v>806</v>
      </c>
      <c r="B357" s="23" t="s">
        <v>805</v>
      </c>
      <c r="C357" s="24">
        <v>60</v>
      </c>
      <c r="D357" s="24" t="s">
        <v>791</v>
      </c>
      <c r="E357" s="23" t="s">
        <v>792</v>
      </c>
      <c r="F357" s="25"/>
    </row>
    <row r="358" spans="1:6" ht="11.25" x14ac:dyDescent="0.2">
      <c r="A358" s="22" t="s">
        <v>807</v>
      </c>
      <c r="B358" s="23" t="s">
        <v>808</v>
      </c>
      <c r="C358" s="24">
        <v>61</v>
      </c>
      <c r="D358" s="24" t="s">
        <v>809</v>
      </c>
      <c r="E358" s="23" t="s">
        <v>810</v>
      </c>
      <c r="F358" s="25"/>
    </row>
    <row r="359" spans="1:6" ht="11.25" x14ac:dyDescent="0.2">
      <c r="A359" s="22" t="s">
        <v>811</v>
      </c>
      <c r="B359" s="23" t="s">
        <v>812</v>
      </c>
      <c r="C359" s="24">
        <v>61</v>
      </c>
      <c r="D359" s="24" t="s">
        <v>809</v>
      </c>
      <c r="E359" s="23" t="s">
        <v>810</v>
      </c>
      <c r="F359" s="25"/>
    </row>
    <row r="360" spans="1:6" ht="11.25" x14ac:dyDescent="0.2">
      <c r="A360" s="22" t="s">
        <v>813</v>
      </c>
      <c r="B360" s="23" t="s">
        <v>812</v>
      </c>
      <c r="C360" s="24">
        <v>61</v>
      </c>
      <c r="D360" s="24" t="s">
        <v>809</v>
      </c>
      <c r="E360" s="23" t="s">
        <v>810</v>
      </c>
      <c r="F360" s="25"/>
    </row>
    <row r="361" spans="1:6" ht="11.25" x14ac:dyDescent="0.2">
      <c r="A361" s="22" t="s">
        <v>814</v>
      </c>
      <c r="B361" s="23" t="s">
        <v>815</v>
      </c>
      <c r="C361" s="24">
        <v>61</v>
      </c>
      <c r="D361" s="24" t="s">
        <v>809</v>
      </c>
      <c r="E361" s="23" t="s">
        <v>810</v>
      </c>
      <c r="F361" s="25"/>
    </row>
    <row r="362" spans="1:6" ht="11.25" x14ac:dyDescent="0.2">
      <c r="A362" s="22" t="s">
        <v>816</v>
      </c>
      <c r="B362" s="23" t="s">
        <v>815</v>
      </c>
      <c r="C362" s="24">
        <v>61</v>
      </c>
      <c r="D362" s="24" t="s">
        <v>809</v>
      </c>
      <c r="E362" s="23" t="s">
        <v>810</v>
      </c>
      <c r="F362" s="25"/>
    </row>
    <row r="363" spans="1:6" ht="11.25" x14ac:dyDescent="0.2">
      <c r="A363" s="22" t="s">
        <v>817</v>
      </c>
      <c r="B363" s="23" t="s">
        <v>818</v>
      </c>
      <c r="C363" s="24">
        <v>62</v>
      </c>
      <c r="D363" s="24" t="s">
        <v>819</v>
      </c>
      <c r="E363" s="23" t="s">
        <v>820</v>
      </c>
      <c r="F363" s="25"/>
    </row>
    <row r="364" spans="1:6" ht="11.25" x14ac:dyDescent="0.2">
      <c r="A364" s="22" t="s">
        <v>821</v>
      </c>
      <c r="B364" s="23" t="s">
        <v>822</v>
      </c>
      <c r="C364" s="24">
        <v>62</v>
      </c>
      <c r="D364" s="24" t="s">
        <v>819</v>
      </c>
      <c r="E364" s="23" t="s">
        <v>820</v>
      </c>
      <c r="F364" s="25"/>
    </row>
    <row r="365" spans="1:6" ht="11.25" x14ac:dyDescent="0.2">
      <c r="A365" s="22" t="s">
        <v>823</v>
      </c>
      <c r="B365" s="23" t="s">
        <v>822</v>
      </c>
      <c r="C365" s="24">
        <v>62</v>
      </c>
      <c r="D365" s="24" t="s">
        <v>819</v>
      </c>
      <c r="E365" s="23" t="s">
        <v>820</v>
      </c>
      <c r="F365" s="25"/>
    </row>
    <row r="366" spans="1:6" ht="11.25" x14ac:dyDescent="0.2">
      <c r="A366" s="22" t="s">
        <v>824</v>
      </c>
      <c r="B366" s="23" t="s">
        <v>825</v>
      </c>
      <c r="C366" s="24">
        <v>62</v>
      </c>
      <c r="D366" s="24" t="s">
        <v>819</v>
      </c>
      <c r="E366" s="23" t="s">
        <v>820</v>
      </c>
      <c r="F366" s="25"/>
    </row>
    <row r="367" spans="1:6" ht="11.25" x14ac:dyDescent="0.2">
      <c r="A367" s="22" t="s">
        <v>826</v>
      </c>
      <c r="B367" s="23" t="s">
        <v>825</v>
      </c>
      <c r="C367" s="24">
        <v>62</v>
      </c>
      <c r="D367" s="24" t="s">
        <v>819</v>
      </c>
      <c r="E367" s="23" t="s">
        <v>820</v>
      </c>
      <c r="F367" s="25"/>
    </row>
    <row r="368" spans="1:6" ht="11.25" x14ac:dyDescent="0.2">
      <c r="A368" s="22" t="s">
        <v>827</v>
      </c>
      <c r="B368" s="23" t="s">
        <v>828</v>
      </c>
      <c r="C368" s="24">
        <v>63</v>
      </c>
      <c r="D368" s="24" t="s">
        <v>829</v>
      </c>
      <c r="E368" s="23" t="s">
        <v>830</v>
      </c>
      <c r="F368" s="25"/>
    </row>
    <row r="369" spans="1:6" ht="11.25" x14ac:dyDescent="0.2">
      <c r="A369" s="22" t="s">
        <v>831</v>
      </c>
      <c r="B369" s="23" t="s">
        <v>828</v>
      </c>
      <c r="C369" s="24">
        <v>63</v>
      </c>
      <c r="D369" s="24" t="s">
        <v>829</v>
      </c>
      <c r="E369" s="23" t="s">
        <v>830</v>
      </c>
      <c r="F369" s="25"/>
    </row>
    <row r="370" spans="1:6" ht="11.25" x14ac:dyDescent="0.2">
      <c r="A370" s="22" t="s">
        <v>832</v>
      </c>
      <c r="B370" s="23" t="s">
        <v>833</v>
      </c>
      <c r="C370" s="24">
        <v>63</v>
      </c>
      <c r="D370" s="24" t="s">
        <v>829</v>
      </c>
      <c r="E370" s="23" t="s">
        <v>830</v>
      </c>
      <c r="F370" s="25"/>
    </row>
    <row r="371" spans="1:6" ht="11.25" x14ac:dyDescent="0.2">
      <c r="A371" s="22" t="s">
        <v>834</v>
      </c>
      <c r="B371" s="23" t="s">
        <v>835</v>
      </c>
      <c r="C371" s="24">
        <v>63</v>
      </c>
      <c r="D371" s="24" t="s">
        <v>829</v>
      </c>
      <c r="E371" s="23" t="s">
        <v>830</v>
      </c>
      <c r="F371" s="25"/>
    </row>
    <row r="372" spans="1:6" ht="11.25" x14ac:dyDescent="0.2">
      <c r="A372" s="22" t="s">
        <v>836</v>
      </c>
      <c r="B372" s="23" t="s">
        <v>837</v>
      </c>
      <c r="C372" s="24">
        <v>63</v>
      </c>
      <c r="D372" s="24" t="s">
        <v>829</v>
      </c>
      <c r="E372" s="23" t="s">
        <v>830</v>
      </c>
      <c r="F372" s="25"/>
    </row>
    <row r="373" spans="1:6" ht="11.25" x14ac:dyDescent="0.2">
      <c r="A373" s="22" t="s">
        <v>838</v>
      </c>
      <c r="B373" s="23" t="s">
        <v>839</v>
      </c>
      <c r="C373" s="24">
        <v>63</v>
      </c>
      <c r="D373" s="24" t="s">
        <v>829</v>
      </c>
      <c r="E373" s="23" t="s">
        <v>830</v>
      </c>
      <c r="F373" s="25"/>
    </row>
    <row r="374" spans="1:6" ht="11.25" x14ac:dyDescent="0.2">
      <c r="A374" s="22" t="s">
        <v>840</v>
      </c>
      <c r="B374" s="23" t="s">
        <v>841</v>
      </c>
      <c r="C374" s="24">
        <v>63</v>
      </c>
      <c r="D374" s="24" t="s">
        <v>829</v>
      </c>
      <c r="E374" s="23" t="s">
        <v>830</v>
      </c>
      <c r="F374" s="25"/>
    </row>
    <row r="375" spans="1:6" ht="11.25" x14ac:dyDescent="0.2">
      <c r="A375" s="22" t="s">
        <v>842</v>
      </c>
      <c r="B375" s="23" t="s">
        <v>843</v>
      </c>
      <c r="C375" s="24">
        <v>64</v>
      </c>
      <c r="D375" s="24" t="s">
        <v>844</v>
      </c>
      <c r="E375" s="23" t="s">
        <v>845</v>
      </c>
      <c r="F375" s="25"/>
    </row>
    <row r="376" spans="1:6" ht="11.25" x14ac:dyDescent="0.2">
      <c r="A376" s="22" t="s">
        <v>846</v>
      </c>
      <c r="B376" s="23" t="s">
        <v>847</v>
      </c>
      <c r="C376" s="24">
        <v>64</v>
      </c>
      <c r="D376" s="24" t="s">
        <v>844</v>
      </c>
      <c r="E376" s="23" t="s">
        <v>845</v>
      </c>
      <c r="F376" s="25"/>
    </row>
    <row r="377" spans="1:6" ht="11.25" x14ac:dyDescent="0.2">
      <c r="A377" s="22" t="s">
        <v>848</v>
      </c>
      <c r="B377" s="23" t="s">
        <v>849</v>
      </c>
      <c r="C377" s="24">
        <v>64</v>
      </c>
      <c r="D377" s="24" t="s">
        <v>844</v>
      </c>
      <c r="E377" s="23" t="s">
        <v>845</v>
      </c>
      <c r="F377" s="25"/>
    </row>
    <row r="378" spans="1:6" ht="11.25" x14ac:dyDescent="0.2">
      <c r="A378" s="22" t="s">
        <v>850</v>
      </c>
      <c r="B378" s="23" t="s">
        <v>851</v>
      </c>
      <c r="C378" s="24">
        <v>64</v>
      </c>
      <c r="D378" s="24" t="s">
        <v>844</v>
      </c>
      <c r="E378" s="23" t="s">
        <v>845</v>
      </c>
      <c r="F378" s="25"/>
    </row>
    <row r="379" spans="1:6" ht="11.25" x14ac:dyDescent="0.2">
      <c r="A379" s="22" t="s">
        <v>852</v>
      </c>
      <c r="B379" s="23" t="s">
        <v>853</v>
      </c>
      <c r="C379" s="24">
        <v>64</v>
      </c>
      <c r="D379" s="24" t="s">
        <v>844</v>
      </c>
      <c r="E379" s="23" t="s">
        <v>845</v>
      </c>
      <c r="F379" s="25"/>
    </row>
    <row r="380" spans="1:6" ht="11.25" x14ac:dyDescent="0.2">
      <c r="A380" s="22" t="s">
        <v>854</v>
      </c>
      <c r="B380" s="23" t="s">
        <v>853</v>
      </c>
      <c r="C380" s="24">
        <v>64</v>
      </c>
      <c r="D380" s="24" t="s">
        <v>844</v>
      </c>
      <c r="E380" s="23" t="s">
        <v>845</v>
      </c>
      <c r="F380" s="25"/>
    </row>
    <row r="381" spans="1:6" ht="11.25" x14ac:dyDescent="0.2">
      <c r="A381" s="22" t="s">
        <v>855</v>
      </c>
      <c r="B381" s="23" t="s">
        <v>856</v>
      </c>
      <c r="C381" s="24" t="s">
        <v>855</v>
      </c>
      <c r="D381" s="24" t="s">
        <v>857</v>
      </c>
      <c r="E381" s="23" t="s">
        <v>858</v>
      </c>
      <c r="F381" s="25"/>
    </row>
    <row r="382" spans="1:6" ht="11.25" x14ac:dyDescent="0.2">
      <c r="A382" s="22" t="s">
        <v>859</v>
      </c>
      <c r="B382" s="23" t="s">
        <v>860</v>
      </c>
      <c r="C382" s="24" t="s">
        <v>855</v>
      </c>
      <c r="D382" s="24" t="s">
        <v>857</v>
      </c>
      <c r="E382" s="23" t="s">
        <v>858</v>
      </c>
      <c r="F382" s="25"/>
    </row>
    <row r="383" spans="1:6" ht="11.25" x14ac:dyDescent="0.2">
      <c r="A383" s="22" t="s">
        <v>861</v>
      </c>
      <c r="B383" s="23" t="s">
        <v>862</v>
      </c>
      <c r="C383" s="24" t="s">
        <v>855</v>
      </c>
      <c r="D383" s="24" t="s">
        <v>857</v>
      </c>
      <c r="E383" s="23" t="s">
        <v>858</v>
      </c>
      <c r="F383" s="25"/>
    </row>
    <row r="384" spans="1:6" ht="11.25" x14ac:dyDescent="0.2">
      <c r="A384" s="22" t="s">
        <v>863</v>
      </c>
      <c r="B384" s="23" t="s">
        <v>864</v>
      </c>
      <c r="C384" s="24" t="s">
        <v>855</v>
      </c>
      <c r="D384" s="24" t="s">
        <v>857</v>
      </c>
      <c r="E384" s="23" t="s">
        <v>858</v>
      </c>
      <c r="F384" s="25"/>
    </row>
    <row r="385" spans="1:6" ht="11.25" x14ac:dyDescent="0.2">
      <c r="A385" s="22" t="s">
        <v>865</v>
      </c>
      <c r="B385" s="23" t="s">
        <v>866</v>
      </c>
      <c r="C385" s="24" t="s">
        <v>855</v>
      </c>
      <c r="D385" s="24" t="s">
        <v>857</v>
      </c>
      <c r="E385" s="23" t="s">
        <v>858</v>
      </c>
      <c r="F385" s="25"/>
    </row>
    <row r="386" spans="1:6" ht="11.25" x14ac:dyDescent="0.2">
      <c r="A386" s="22" t="s">
        <v>867</v>
      </c>
      <c r="B386" s="23" t="s">
        <v>868</v>
      </c>
      <c r="C386" s="24" t="s">
        <v>855</v>
      </c>
      <c r="D386" s="24" t="s">
        <v>857</v>
      </c>
      <c r="E386" s="23" t="s">
        <v>858</v>
      </c>
      <c r="F386" s="25"/>
    </row>
    <row r="387" spans="1:6" ht="11.25" x14ac:dyDescent="0.2">
      <c r="A387" s="22" t="s">
        <v>869</v>
      </c>
      <c r="B387" s="23" t="s">
        <v>870</v>
      </c>
      <c r="C387" s="24" t="s">
        <v>855</v>
      </c>
      <c r="D387" s="24" t="s">
        <v>857</v>
      </c>
      <c r="E387" s="23" t="s">
        <v>858</v>
      </c>
      <c r="F387" s="25"/>
    </row>
    <row r="388" spans="1:6" ht="11.25" x14ac:dyDescent="0.2">
      <c r="A388" s="22" t="s">
        <v>871</v>
      </c>
      <c r="B388" s="23" t="s">
        <v>872</v>
      </c>
      <c r="C388" s="24" t="s">
        <v>855</v>
      </c>
      <c r="D388" s="24" t="s">
        <v>857</v>
      </c>
      <c r="E388" s="23" t="s">
        <v>858</v>
      </c>
      <c r="F388" s="25"/>
    </row>
    <row r="389" spans="1:6" ht="11.25" x14ac:dyDescent="0.2">
      <c r="A389" s="22" t="s">
        <v>873</v>
      </c>
      <c r="B389" s="23" t="s">
        <v>874</v>
      </c>
      <c r="C389" s="24" t="s">
        <v>855</v>
      </c>
      <c r="D389" s="24" t="s">
        <v>857</v>
      </c>
      <c r="E389" s="23" t="s">
        <v>858</v>
      </c>
      <c r="F389" s="25"/>
    </row>
    <row r="390" spans="1:6" ht="11.25" x14ac:dyDescent="0.2">
      <c r="A390" s="22" t="s">
        <v>875</v>
      </c>
      <c r="B390" s="23" t="s">
        <v>876</v>
      </c>
      <c r="C390" s="24" t="s">
        <v>855</v>
      </c>
      <c r="D390" s="24" t="s">
        <v>857</v>
      </c>
      <c r="E390" s="23" t="s">
        <v>858</v>
      </c>
      <c r="F390" s="25"/>
    </row>
    <row r="391" spans="1:6" ht="11.25" x14ac:dyDescent="0.2">
      <c r="A391" s="22" t="s">
        <v>877</v>
      </c>
      <c r="B391" s="23" t="s">
        <v>876</v>
      </c>
      <c r="C391" s="24" t="s">
        <v>855</v>
      </c>
      <c r="D391" s="24" t="s">
        <v>857</v>
      </c>
      <c r="E391" s="23" t="s">
        <v>858</v>
      </c>
      <c r="F391" s="25"/>
    </row>
    <row r="392" spans="1:6" ht="11.25" x14ac:dyDescent="0.2">
      <c r="A392" s="22" t="s">
        <v>878</v>
      </c>
      <c r="B392" s="23" t="s">
        <v>879</v>
      </c>
      <c r="C392" s="24" t="s">
        <v>855</v>
      </c>
      <c r="D392" s="24" t="s">
        <v>857</v>
      </c>
      <c r="E392" s="23" t="s">
        <v>858</v>
      </c>
      <c r="F392" s="25"/>
    </row>
    <row r="393" spans="1:6" ht="11.25" x14ac:dyDescent="0.2">
      <c r="A393" s="22" t="s">
        <v>880</v>
      </c>
      <c r="B393" s="23" t="s">
        <v>881</v>
      </c>
      <c r="C393" s="24" t="s">
        <v>855</v>
      </c>
      <c r="D393" s="24" t="s">
        <v>857</v>
      </c>
      <c r="E393" s="23" t="s">
        <v>858</v>
      </c>
      <c r="F393" s="25"/>
    </row>
    <row r="394" spans="1:6" ht="11.25" x14ac:dyDescent="0.2">
      <c r="A394" s="22" t="s">
        <v>882</v>
      </c>
      <c r="B394" s="23" t="s">
        <v>883</v>
      </c>
      <c r="C394" s="24" t="s">
        <v>855</v>
      </c>
      <c r="D394" s="24" t="s">
        <v>857</v>
      </c>
      <c r="E394" s="23" t="s">
        <v>858</v>
      </c>
      <c r="F394" s="25"/>
    </row>
    <row r="395" spans="1:6" ht="11.25" x14ac:dyDescent="0.2">
      <c r="A395" s="22" t="s">
        <v>884</v>
      </c>
      <c r="B395" s="23" t="s">
        <v>885</v>
      </c>
      <c r="C395" s="24" t="s">
        <v>855</v>
      </c>
      <c r="D395" s="24" t="s">
        <v>857</v>
      </c>
      <c r="E395" s="23" t="s">
        <v>858</v>
      </c>
      <c r="F395" s="25"/>
    </row>
    <row r="396" spans="1:6" ht="11.25" x14ac:dyDescent="0.2">
      <c r="A396" s="22" t="s">
        <v>886</v>
      </c>
      <c r="B396" s="23" t="s">
        <v>887</v>
      </c>
      <c r="C396" s="24" t="s">
        <v>855</v>
      </c>
      <c r="D396" s="24" t="s">
        <v>857</v>
      </c>
      <c r="E396" s="23" t="s">
        <v>858</v>
      </c>
      <c r="F396" s="25"/>
    </row>
    <row r="397" spans="1:6" ht="11.25" x14ac:dyDescent="0.2">
      <c r="A397" s="22" t="s">
        <v>888</v>
      </c>
      <c r="B397" s="23" t="s">
        <v>889</v>
      </c>
      <c r="C397" s="24" t="s">
        <v>855</v>
      </c>
      <c r="D397" s="24" t="s">
        <v>857</v>
      </c>
      <c r="E397" s="23" t="s">
        <v>858</v>
      </c>
      <c r="F397" s="25"/>
    </row>
    <row r="398" spans="1:6" ht="11.25" x14ac:dyDescent="0.2">
      <c r="A398" s="22" t="s">
        <v>890</v>
      </c>
      <c r="B398" s="23" t="s">
        <v>891</v>
      </c>
      <c r="C398" s="24" t="s">
        <v>855</v>
      </c>
      <c r="D398" s="24" t="s">
        <v>857</v>
      </c>
      <c r="E398" s="23" t="s">
        <v>858</v>
      </c>
      <c r="F398" s="25"/>
    </row>
    <row r="399" spans="1:6" ht="11.25" x14ac:dyDescent="0.2">
      <c r="A399" s="22" t="s">
        <v>892</v>
      </c>
      <c r="B399" s="23" t="s">
        <v>893</v>
      </c>
      <c r="C399" s="24" t="s">
        <v>855</v>
      </c>
      <c r="D399" s="24" t="s">
        <v>857</v>
      </c>
      <c r="E399" s="23" t="s">
        <v>858</v>
      </c>
      <c r="F399" s="25"/>
    </row>
    <row r="400" spans="1:6" ht="11.25" x14ac:dyDescent="0.2">
      <c r="A400" s="22" t="s">
        <v>894</v>
      </c>
      <c r="B400" s="23" t="s">
        <v>895</v>
      </c>
      <c r="C400" s="24" t="s">
        <v>855</v>
      </c>
      <c r="D400" s="24" t="s">
        <v>857</v>
      </c>
      <c r="E400" s="23" t="s">
        <v>858</v>
      </c>
      <c r="F400" s="25"/>
    </row>
    <row r="401" spans="1:6" ht="11.25" x14ac:dyDescent="0.2">
      <c r="A401" s="22" t="s">
        <v>896</v>
      </c>
      <c r="B401" s="23" t="s">
        <v>895</v>
      </c>
      <c r="C401" s="24" t="s">
        <v>855</v>
      </c>
      <c r="D401" s="24" t="s">
        <v>857</v>
      </c>
      <c r="E401" s="23" t="s">
        <v>858</v>
      </c>
      <c r="F401" s="25"/>
    </row>
    <row r="402" spans="1:6" ht="11.25" x14ac:dyDescent="0.2">
      <c r="A402" s="22" t="s">
        <v>897</v>
      </c>
      <c r="B402" s="23" t="s">
        <v>898</v>
      </c>
      <c r="C402" s="24" t="s">
        <v>855</v>
      </c>
      <c r="D402" s="24" t="s">
        <v>857</v>
      </c>
      <c r="E402" s="23" t="s">
        <v>858</v>
      </c>
      <c r="F402" s="25"/>
    </row>
    <row r="403" spans="1:6" ht="11.25" x14ac:dyDescent="0.2">
      <c r="A403" s="22" t="s">
        <v>899</v>
      </c>
      <c r="B403" s="23" t="s">
        <v>900</v>
      </c>
      <c r="C403" s="24">
        <v>70</v>
      </c>
      <c r="D403" s="24" t="s">
        <v>901</v>
      </c>
      <c r="E403" s="23" t="s">
        <v>902</v>
      </c>
      <c r="F403" s="25"/>
    </row>
    <row r="404" spans="1:6" ht="11.25" x14ac:dyDescent="0.2">
      <c r="A404" s="22" t="s">
        <v>903</v>
      </c>
      <c r="B404" s="23" t="s">
        <v>904</v>
      </c>
      <c r="C404" s="24">
        <v>70</v>
      </c>
      <c r="D404" s="24" t="s">
        <v>901</v>
      </c>
      <c r="E404" s="23" t="s">
        <v>902</v>
      </c>
      <c r="F404" s="25"/>
    </row>
    <row r="405" spans="1:6" ht="11.25" x14ac:dyDescent="0.2">
      <c r="A405" s="22" t="s">
        <v>905</v>
      </c>
      <c r="B405" s="23" t="s">
        <v>904</v>
      </c>
      <c r="C405" s="24">
        <v>70</v>
      </c>
      <c r="D405" s="24" t="s">
        <v>901</v>
      </c>
      <c r="E405" s="23" t="s">
        <v>902</v>
      </c>
      <c r="F405" s="25"/>
    </row>
    <row r="406" spans="1:6" ht="11.25" x14ac:dyDescent="0.2">
      <c r="A406" s="22" t="s">
        <v>906</v>
      </c>
      <c r="B406" s="23" t="s">
        <v>907</v>
      </c>
      <c r="C406" s="24">
        <v>70</v>
      </c>
      <c r="D406" s="24" t="s">
        <v>901</v>
      </c>
      <c r="E406" s="23" t="s">
        <v>902</v>
      </c>
      <c r="F406" s="25"/>
    </row>
    <row r="407" spans="1:6" ht="11.25" x14ac:dyDescent="0.2">
      <c r="A407" s="22" t="s">
        <v>908</v>
      </c>
      <c r="B407" s="23" t="s">
        <v>907</v>
      </c>
      <c r="C407" s="24">
        <v>70</v>
      </c>
      <c r="D407" s="24" t="s">
        <v>901</v>
      </c>
      <c r="E407" s="23" t="s">
        <v>902</v>
      </c>
      <c r="F407" s="25"/>
    </row>
    <row r="408" spans="1:6" ht="11.25" x14ac:dyDescent="0.2">
      <c r="A408" s="22" t="s">
        <v>909</v>
      </c>
      <c r="B408" s="23" t="s">
        <v>910</v>
      </c>
      <c r="C408" s="24" t="s">
        <v>911</v>
      </c>
      <c r="D408" s="24" t="s">
        <v>912</v>
      </c>
      <c r="E408" s="23" t="s">
        <v>913</v>
      </c>
      <c r="F408" s="25"/>
    </row>
    <row r="409" spans="1:6" ht="11.25" x14ac:dyDescent="0.2">
      <c r="A409" s="22" t="s">
        <v>914</v>
      </c>
      <c r="B409" s="23" t="s">
        <v>915</v>
      </c>
      <c r="C409" s="24" t="s">
        <v>911</v>
      </c>
      <c r="D409" s="24" t="s">
        <v>912</v>
      </c>
      <c r="E409" s="23" t="s">
        <v>913</v>
      </c>
      <c r="F409" s="25"/>
    </row>
    <row r="410" spans="1:6" ht="11.25" x14ac:dyDescent="0.2">
      <c r="A410" s="22" t="s">
        <v>916</v>
      </c>
      <c r="B410" s="23" t="s">
        <v>917</v>
      </c>
      <c r="C410" s="24" t="s">
        <v>911</v>
      </c>
      <c r="D410" s="24" t="s">
        <v>912</v>
      </c>
      <c r="E410" s="23" t="s">
        <v>913</v>
      </c>
      <c r="F410" s="25"/>
    </row>
    <row r="411" spans="1:6" ht="11.25" x14ac:dyDescent="0.2">
      <c r="A411" s="22" t="s">
        <v>918</v>
      </c>
      <c r="B411" s="23" t="s">
        <v>919</v>
      </c>
      <c r="C411" s="24" t="s">
        <v>911</v>
      </c>
      <c r="D411" s="24" t="s">
        <v>912</v>
      </c>
      <c r="E411" s="23" t="s">
        <v>913</v>
      </c>
      <c r="F411" s="25"/>
    </row>
    <row r="412" spans="1:6" ht="11.25" x14ac:dyDescent="0.2">
      <c r="A412" s="22" t="s">
        <v>920</v>
      </c>
      <c r="B412" s="23" t="s">
        <v>921</v>
      </c>
      <c r="C412" s="24" t="s">
        <v>911</v>
      </c>
      <c r="D412" s="24" t="s">
        <v>912</v>
      </c>
      <c r="E412" s="23" t="s">
        <v>913</v>
      </c>
      <c r="F412" s="25"/>
    </row>
    <row r="413" spans="1:6" ht="11.25" x14ac:dyDescent="0.2">
      <c r="A413" s="22" t="s">
        <v>922</v>
      </c>
      <c r="B413" s="23" t="s">
        <v>923</v>
      </c>
      <c r="C413" s="24" t="s">
        <v>911</v>
      </c>
      <c r="D413" s="24" t="s">
        <v>912</v>
      </c>
      <c r="E413" s="23" t="s">
        <v>913</v>
      </c>
      <c r="F413" s="25"/>
    </row>
    <row r="414" spans="1:6" ht="11.25" x14ac:dyDescent="0.2">
      <c r="A414" s="22" t="s">
        <v>924</v>
      </c>
      <c r="B414" s="23" t="s">
        <v>925</v>
      </c>
      <c r="C414" s="24" t="s">
        <v>911</v>
      </c>
      <c r="D414" s="24" t="s">
        <v>912</v>
      </c>
      <c r="E414" s="23" t="s">
        <v>913</v>
      </c>
      <c r="F414" s="25"/>
    </row>
    <row r="415" spans="1:6" ht="11.25" x14ac:dyDescent="0.2">
      <c r="A415" s="22" t="s">
        <v>926</v>
      </c>
      <c r="B415" s="23" t="s">
        <v>927</v>
      </c>
      <c r="C415" s="24" t="s">
        <v>911</v>
      </c>
      <c r="D415" s="24" t="s">
        <v>912</v>
      </c>
      <c r="E415" s="23" t="s">
        <v>913</v>
      </c>
      <c r="F415" s="25"/>
    </row>
    <row r="416" spans="1:6" ht="11.25" x14ac:dyDescent="0.2">
      <c r="A416" s="22" t="s">
        <v>928</v>
      </c>
      <c r="B416" s="23" t="s">
        <v>929</v>
      </c>
      <c r="C416" s="24" t="s">
        <v>911</v>
      </c>
      <c r="D416" s="24" t="s">
        <v>912</v>
      </c>
      <c r="E416" s="23" t="s">
        <v>913</v>
      </c>
      <c r="F416" s="25"/>
    </row>
    <row r="417" spans="1:6" ht="11.25" x14ac:dyDescent="0.2">
      <c r="A417" s="22" t="s">
        <v>930</v>
      </c>
      <c r="B417" s="23" t="s">
        <v>931</v>
      </c>
      <c r="C417" s="24" t="s">
        <v>911</v>
      </c>
      <c r="D417" s="24" t="s">
        <v>912</v>
      </c>
      <c r="E417" s="23" t="s">
        <v>913</v>
      </c>
      <c r="F417" s="25"/>
    </row>
    <row r="418" spans="1:6" ht="11.25" x14ac:dyDescent="0.2">
      <c r="A418" s="22" t="s">
        <v>932</v>
      </c>
      <c r="B418" s="23" t="s">
        <v>933</v>
      </c>
      <c r="C418" s="24" t="s">
        <v>911</v>
      </c>
      <c r="D418" s="24" t="s">
        <v>912</v>
      </c>
      <c r="E418" s="23" t="s">
        <v>913</v>
      </c>
      <c r="F418" s="25"/>
    </row>
    <row r="419" spans="1:6" ht="11.25" x14ac:dyDescent="0.2">
      <c r="A419" s="22" t="s">
        <v>934</v>
      </c>
      <c r="B419" s="23" t="s">
        <v>933</v>
      </c>
      <c r="C419" s="24" t="s">
        <v>911</v>
      </c>
      <c r="D419" s="24" t="s">
        <v>912</v>
      </c>
      <c r="E419" s="23" t="s">
        <v>913</v>
      </c>
      <c r="F419" s="25"/>
    </row>
    <row r="420" spans="1:6" ht="11.25" x14ac:dyDescent="0.2">
      <c r="A420" s="22" t="s">
        <v>935</v>
      </c>
      <c r="B420" s="23" t="s">
        <v>936</v>
      </c>
      <c r="C420" s="24" t="s">
        <v>911</v>
      </c>
      <c r="D420" s="24" t="s">
        <v>912</v>
      </c>
      <c r="E420" s="23" t="s">
        <v>913</v>
      </c>
      <c r="F420" s="25"/>
    </row>
    <row r="421" spans="1:6" ht="11.25" x14ac:dyDescent="0.2">
      <c r="A421" s="22" t="s">
        <v>937</v>
      </c>
      <c r="B421" s="23" t="s">
        <v>938</v>
      </c>
      <c r="C421" s="24" t="s">
        <v>911</v>
      </c>
      <c r="D421" s="24" t="s">
        <v>912</v>
      </c>
      <c r="E421" s="23" t="s">
        <v>913</v>
      </c>
      <c r="F421" s="25"/>
    </row>
    <row r="422" spans="1:6" ht="11.25" x14ac:dyDescent="0.2">
      <c r="A422" s="22" t="s">
        <v>939</v>
      </c>
      <c r="B422" s="23" t="s">
        <v>938</v>
      </c>
      <c r="C422" s="24" t="s">
        <v>911</v>
      </c>
      <c r="D422" s="24" t="s">
        <v>912</v>
      </c>
      <c r="E422" s="23" t="s">
        <v>913</v>
      </c>
      <c r="F422" s="25"/>
    </row>
    <row r="423" spans="1:6" ht="11.25" x14ac:dyDescent="0.2">
      <c r="A423" s="22" t="s">
        <v>940</v>
      </c>
      <c r="B423" s="23" t="s">
        <v>941</v>
      </c>
      <c r="C423" s="24" t="s">
        <v>911</v>
      </c>
      <c r="D423" s="24" t="s">
        <v>912</v>
      </c>
      <c r="E423" s="23" t="s">
        <v>913</v>
      </c>
      <c r="F423" s="25"/>
    </row>
    <row r="424" spans="1:6" ht="11.25" x14ac:dyDescent="0.2">
      <c r="A424" s="22" t="s">
        <v>942</v>
      </c>
      <c r="B424" s="23" t="s">
        <v>943</v>
      </c>
      <c r="C424" s="24" t="s">
        <v>911</v>
      </c>
      <c r="D424" s="24" t="s">
        <v>912</v>
      </c>
      <c r="E424" s="23" t="s">
        <v>913</v>
      </c>
      <c r="F424" s="25"/>
    </row>
    <row r="425" spans="1:6" ht="11.25" x14ac:dyDescent="0.2">
      <c r="A425" s="22" t="s">
        <v>944</v>
      </c>
      <c r="B425" s="23" t="s">
        <v>945</v>
      </c>
      <c r="C425" s="24" t="s">
        <v>911</v>
      </c>
      <c r="D425" s="24" t="s">
        <v>912</v>
      </c>
      <c r="E425" s="23" t="s">
        <v>913</v>
      </c>
      <c r="F425" s="25"/>
    </row>
    <row r="426" spans="1:6" ht="11.25" x14ac:dyDescent="0.2">
      <c r="A426" s="22" t="s">
        <v>946</v>
      </c>
      <c r="B426" s="23" t="s">
        <v>947</v>
      </c>
      <c r="C426" s="24" t="s">
        <v>911</v>
      </c>
      <c r="D426" s="24" t="s">
        <v>912</v>
      </c>
      <c r="E426" s="23" t="s">
        <v>913</v>
      </c>
      <c r="F426" s="25"/>
    </row>
    <row r="427" spans="1:6" ht="11.25" x14ac:dyDescent="0.2">
      <c r="A427" s="22" t="s">
        <v>948</v>
      </c>
      <c r="B427" s="23" t="s">
        <v>947</v>
      </c>
      <c r="C427" s="24" t="s">
        <v>911</v>
      </c>
      <c r="D427" s="24" t="s">
        <v>912</v>
      </c>
      <c r="E427" s="23" t="s">
        <v>913</v>
      </c>
      <c r="F427" s="25"/>
    </row>
    <row r="428" spans="1:6" ht="11.25" x14ac:dyDescent="0.2">
      <c r="A428" s="22" t="s">
        <v>949</v>
      </c>
      <c r="B428" s="23" t="s">
        <v>950</v>
      </c>
      <c r="C428" s="24" t="s">
        <v>911</v>
      </c>
      <c r="D428" s="24" t="s">
        <v>912</v>
      </c>
      <c r="E428" s="23" t="s">
        <v>913</v>
      </c>
      <c r="F428" s="25"/>
    </row>
    <row r="429" spans="1:6" ht="11.25" x14ac:dyDescent="0.2">
      <c r="A429" s="22" t="s">
        <v>951</v>
      </c>
      <c r="B429" s="23" t="s">
        <v>950</v>
      </c>
      <c r="C429" s="24" t="s">
        <v>911</v>
      </c>
      <c r="D429" s="24" t="s">
        <v>912</v>
      </c>
      <c r="E429" s="23" t="s">
        <v>913</v>
      </c>
      <c r="F429" s="25"/>
    </row>
    <row r="430" spans="1:6" ht="11.25" x14ac:dyDescent="0.2">
      <c r="A430" s="22" t="s">
        <v>952</v>
      </c>
      <c r="B430" s="23" t="s">
        <v>953</v>
      </c>
      <c r="C430" s="24" t="s">
        <v>911</v>
      </c>
      <c r="D430" s="24" t="s">
        <v>912</v>
      </c>
      <c r="E430" s="23" t="s">
        <v>913</v>
      </c>
      <c r="F430" s="25"/>
    </row>
    <row r="431" spans="1:6" ht="11.25" x14ac:dyDescent="0.2">
      <c r="A431" s="22" t="s">
        <v>954</v>
      </c>
      <c r="B431" s="23" t="s">
        <v>953</v>
      </c>
      <c r="C431" s="24" t="s">
        <v>911</v>
      </c>
      <c r="D431" s="24" t="s">
        <v>912</v>
      </c>
      <c r="E431" s="23" t="s">
        <v>913</v>
      </c>
      <c r="F431" s="25"/>
    </row>
    <row r="432" spans="1:6" ht="11.25" x14ac:dyDescent="0.2">
      <c r="A432" s="22" t="s">
        <v>955</v>
      </c>
      <c r="B432" s="23" t="s">
        <v>956</v>
      </c>
      <c r="C432" s="24" t="s">
        <v>911</v>
      </c>
      <c r="D432" s="24" t="s">
        <v>912</v>
      </c>
      <c r="E432" s="23" t="s">
        <v>913</v>
      </c>
      <c r="F432" s="25"/>
    </row>
    <row r="433" spans="1:6" ht="11.25" x14ac:dyDescent="0.2">
      <c r="A433" s="22" t="s">
        <v>957</v>
      </c>
      <c r="B433" s="23" t="s">
        <v>956</v>
      </c>
      <c r="C433" s="24" t="s">
        <v>911</v>
      </c>
      <c r="D433" s="24" t="s">
        <v>912</v>
      </c>
      <c r="E433" s="23" t="s">
        <v>913</v>
      </c>
      <c r="F433" s="25"/>
    </row>
    <row r="434" spans="1:6" ht="11.25" x14ac:dyDescent="0.2">
      <c r="A434" s="22" t="s">
        <v>958</v>
      </c>
      <c r="B434" s="23" t="s">
        <v>959</v>
      </c>
      <c r="C434" s="24" t="s">
        <v>911</v>
      </c>
      <c r="D434" s="24" t="s">
        <v>912</v>
      </c>
      <c r="E434" s="23" t="s">
        <v>913</v>
      </c>
      <c r="F434" s="25"/>
    </row>
    <row r="435" spans="1:6" ht="11.25" x14ac:dyDescent="0.2">
      <c r="A435" s="22" t="s">
        <v>960</v>
      </c>
      <c r="B435" s="23" t="s">
        <v>961</v>
      </c>
      <c r="C435" s="24" t="s">
        <v>911</v>
      </c>
      <c r="D435" s="24" t="s">
        <v>912</v>
      </c>
      <c r="E435" s="23" t="s">
        <v>913</v>
      </c>
      <c r="F435" s="25"/>
    </row>
    <row r="436" spans="1:6" ht="11.25" x14ac:dyDescent="0.2">
      <c r="A436" s="22" t="s">
        <v>962</v>
      </c>
      <c r="B436" s="23" t="s">
        <v>961</v>
      </c>
      <c r="C436" s="24" t="s">
        <v>911</v>
      </c>
      <c r="D436" s="24" t="s">
        <v>912</v>
      </c>
      <c r="E436" s="23" t="s">
        <v>913</v>
      </c>
      <c r="F436" s="25"/>
    </row>
    <row r="437" spans="1:6" ht="11.25" x14ac:dyDescent="0.2">
      <c r="A437" s="22" t="s">
        <v>963</v>
      </c>
      <c r="B437" s="23" t="s">
        <v>964</v>
      </c>
      <c r="C437" s="24" t="s">
        <v>911</v>
      </c>
      <c r="D437" s="24" t="s">
        <v>912</v>
      </c>
      <c r="E437" s="23" t="s">
        <v>913</v>
      </c>
      <c r="F437" s="25"/>
    </row>
    <row r="438" spans="1:6" ht="11.25" x14ac:dyDescent="0.2">
      <c r="A438" s="22" t="s">
        <v>965</v>
      </c>
      <c r="B438" s="23" t="s">
        <v>964</v>
      </c>
      <c r="C438" s="24" t="s">
        <v>911</v>
      </c>
      <c r="D438" s="24" t="s">
        <v>912</v>
      </c>
      <c r="E438" s="23" t="s">
        <v>913</v>
      </c>
      <c r="F438" s="25"/>
    </row>
    <row r="439" spans="1:6" ht="11.25" x14ac:dyDescent="0.2">
      <c r="A439" s="22" t="s">
        <v>966</v>
      </c>
      <c r="B439" s="23" t="s">
        <v>967</v>
      </c>
      <c r="C439" s="24" t="s">
        <v>911</v>
      </c>
      <c r="D439" s="24" t="s">
        <v>912</v>
      </c>
      <c r="E439" s="23" t="s">
        <v>913</v>
      </c>
      <c r="F439" s="25"/>
    </row>
    <row r="440" spans="1:6" ht="11.25" x14ac:dyDescent="0.2">
      <c r="A440" s="22" t="s">
        <v>968</v>
      </c>
      <c r="B440" s="23" t="s">
        <v>969</v>
      </c>
      <c r="C440" s="24" t="s">
        <v>911</v>
      </c>
      <c r="D440" s="24" t="s">
        <v>912</v>
      </c>
      <c r="E440" s="23" t="s">
        <v>913</v>
      </c>
      <c r="F440" s="25"/>
    </row>
    <row r="441" spans="1:6" ht="11.25" x14ac:dyDescent="0.2">
      <c r="A441" s="22" t="s">
        <v>970</v>
      </c>
      <c r="B441" s="23" t="s">
        <v>971</v>
      </c>
      <c r="C441" s="24" t="s">
        <v>911</v>
      </c>
      <c r="D441" s="24" t="s">
        <v>912</v>
      </c>
      <c r="E441" s="23" t="s">
        <v>913</v>
      </c>
      <c r="F441" s="25"/>
    </row>
    <row r="442" spans="1:6" ht="11.25" x14ac:dyDescent="0.2">
      <c r="A442" s="22" t="s">
        <v>972</v>
      </c>
      <c r="B442" s="23" t="s">
        <v>973</v>
      </c>
      <c r="C442" s="24" t="s">
        <v>911</v>
      </c>
      <c r="D442" s="24" t="s">
        <v>912</v>
      </c>
      <c r="E442" s="23" t="s">
        <v>913</v>
      </c>
      <c r="F442" s="25"/>
    </row>
    <row r="443" spans="1:6" ht="11.25" x14ac:dyDescent="0.2">
      <c r="A443" s="22" t="s">
        <v>974</v>
      </c>
      <c r="B443" s="23" t="s">
        <v>975</v>
      </c>
      <c r="C443" s="24" t="s">
        <v>911</v>
      </c>
      <c r="D443" s="24" t="s">
        <v>912</v>
      </c>
      <c r="E443" s="23" t="s">
        <v>913</v>
      </c>
      <c r="F443" s="25"/>
    </row>
    <row r="444" spans="1:6" ht="11.25" x14ac:dyDescent="0.2">
      <c r="A444" s="22" t="s">
        <v>976</v>
      </c>
      <c r="B444" s="23" t="s">
        <v>977</v>
      </c>
      <c r="C444" s="24" t="s">
        <v>911</v>
      </c>
      <c r="D444" s="24" t="s">
        <v>912</v>
      </c>
      <c r="E444" s="23" t="s">
        <v>913</v>
      </c>
      <c r="F444" s="25"/>
    </row>
    <row r="445" spans="1:6" ht="11.25" x14ac:dyDescent="0.2">
      <c r="A445" s="22" t="s">
        <v>978</v>
      </c>
      <c r="B445" s="23" t="s">
        <v>979</v>
      </c>
      <c r="C445" s="24" t="s">
        <v>911</v>
      </c>
      <c r="D445" s="24" t="s">
        <v>912</v>
      </c>
      <c r="E445" s="23" t="s">
        <v>913</v>
      </c>
      <c r="F445" s="25"/>
    </row>
    <row r="446" spans="1:6" ht="11.25" x14ac:dyDescent="0.2">
      <c r="A446" s="22" t="s">
        <v>980</v>
      </c>
      <c r="B446" s="23" t="s">
        <v>981</v>
      </c>
      <c r="C446" s="24" t="s">
        <v>911</v>
      </c>
      <c r="D446" s="24" t="s">
        <v>912</v>
      </c>
      <c r="E446" s="23" t="s">
        <v>913</v>
      </c>
      <c r="F446" s="25"/>
    </row>
    <row r="447" spans="1:6" ht="11.25" x14ac:dyDescent="0.2">
      <c r="A447" s="22" t="s">
        <v>982</v>
      </c>
      <c r="B447" s="23" t="s">
        <v>983</v>
      </c>
      <c r="C447" s="24" t="s">
        <v>911</v>
      </c>
      <c r="D447" s="24" t="s">
        <v>912</v>
      </c>
      <c r="E447" s="23" t="s">
        <v>913</v>
      </c>
      <c r="F447" s="25"/>
    </row>
    <row r="448" spans="1:6" ht="11.25" x14ac:dyDescent="0.2">
      <c r="A448" s="22" t="s">
        <v>984</v>
      </c>
      <c r="B448" s="23" t="s">
        <v>985</v>
      </c>
      <c r="C448" s="24" t="s">
        <v>911</v>
      </c>
      <c r="D448" s="24" t="s">
        <v>912</v>
      </c>
      <c r="E448" s="23" t="s">
        <v>913</v>
      </c>
      <c r="F448" s="25"/>
    </row>
    <row r="449" spans="1:6" ht="11.25" x14ac:dyDescent="0.2">
      <c r="A449" s="22" t="s">
        <v>986</v>
      </c>
      <c r="B449" s="23" t="s">
        <v>985</v>
      </c>
      <c r="C449" s="24" t="s">
        <v>911</v>
      </c>
      <c r="D449" s="24" t="s">
        <v>912</v>
      </c>
      <c r="E449" s="23" t="s">
        <v>913</v>
      </c>
      <c r="F449" s="25"/>
    </row>
    <row r="450" spans="1:6" ht="11.25" x14ac:dyDescent="0.2">
      <c r="A450" s="22" t="s">
        <v>987</v>
      </c>
      <c r="B450" s="23" t="s">
        <v>988</v>
      </c>
      <c r="C450" s="24" t="s">
        <v>911</v>
      </c>
      <c r="D450" s="24" t="s">
        <v>912</v>
      </c>
      <c r="E450" s="23" t="s">
        <v>913</v>
      </c>
      <c r="F450" s="25"/>
    </row>
    <row r="451" spans="1:6" ht="11.25" x14ac:dyDescent="0.2">
      <c r="A451" s="22" t="s">
        <v>989</v>
      </c>
      <c r="B451" s="23" t="s">
        <v>990</v>
      </c>
      <c r="C451" s="24" t="s">
        <v>911</v>
      </c>
      <c r="D451" s="24" t="s">
        <v>912</v>
      </c>
      <c r="E451" s="23" t="s">
        <v>913</v>
      </c>
      <c r="F451" s="25"/>
    </row>
    <row r="452" spans="1:6" ht="11.25" x14ac:dyDescent="0.2">
      <c r="A452" s="22" t="s">
        <v>991</v>
      </c>
      <c r="B452" s="23" t="s">
        <v>992</v>
      </c>
      <c r="C452" s="24" t="s">
        <v>911</v>
      </c>
      <c r="D452" s="24" t="s">
        <v>912</v>
      </c>
      <c r="E452" s="23" t="s">
        <v>913</v>
      </c>
      <c r="F452" s="25"/>
    </row>
    <row r="453" spans="1:6" ht="11.25" x14ac:dyDescent="0.2">
      <c r="A453" s="22" t="s">
        <v>993</v>
      </c>
      <c r="B453" s="23" t="s">
        <v>994</v>
      </c>
      <c r="C453" s="24" t="s">
        <v>911</v>
      </c>
      <c r="D453" s="24" t="s">
        <v>912</v>
      </c>
      <c r="E453" s="23" t="s">
        <v>913</v>
      </c>
      <c r="F453" s="25"/>
    </row>
    <row r="454" spans="1:6" ht="11.25" x14ac:dyDescent="0.2">
      <c r="A454" s="22" t="s">
        <v>995</v>
      </c>
      <c r="B454" s="23" t="s">
        <v>996</v>
      </c>
      <c r="C454" s="24" t="s">
        <v>911</v>
      </c>
      <c r="D454" s="24" t="s">
        <v>912</v>
      </c>
      <c r="E454" s="23" t="s">
        <v>913</v>
      </c>
      <c r="F454" s="25"/>
    </row>
    <row r="455" spans="1:6" ht="11.25" x14ac:dyDescent="0.2">
      <c r="A455" s="22" t="s">
        <v>997</v>
      </c>
      <c r="B455" s="23" t="s">
        <v>998</v>
      </c>
      <c r="C455" s="24" t="s">
        <v>911</v>
      </c>
      <c r="D455" s="24" t="s">
        <v>912</v>
      </c>
      <c r="E455" s="23" t="s">
        <v>913</v>
      </c>
      <c r="F455" s="25"/>
    </row>
    <row r="456" spans="1:6" ht="11.25" x14ac:dyDescent="0.2">
      <c r="A456" s="22" t="s">
        <v>999</v>
      </c>
      <c r="B456" s="23" t="s">
        <v>1000</v>
      </c>
      <c r="C456" s="24" t="s">
        <v>911</v>
      </c>
      <c r="D456" s="24" t="s">
        <v>912</v>
      </c>
      <c r="E456" s="23" t="s">
        <v>913</v>
      </c>
      <c r="F456" s="25"/>
    </row>
    <row r="457" spans="1:6" ht="11.25" x14ac:dyDescent="0.2">
      <c r="A457" s="22" t="s">
        <v>1001</v>
      </c>
      <c r="B457" s="23" t="s">
        <v>1002</v>
      </c>
      <c r="C457" s="24" t="s">
        <v>1001</v>
      </c>
      <c r="D457" s="24" t="s">
        <v>1003</v>
      </c>
      <c r="E457" s="23" t="s">
        <v>1004</v>
      </c>
      <c r="F457" s="25"/>
    </row>
    <row r="458" spans="1:6" ht="11.25" x14ac:dyDescent="0.2">
      <c r="A458" s="22" t="s">
        <v>1005</v>
      </c>
      <c r="B458" s="23" t="s">
        <v>1002</v>
      </c>
      <c r="C458" s="24" t="s">
        <v>1001</v>
      </c>
      <c r="D458" s="24" t="s">
        <v>1003</v>
      </c>
      <c r="E458" s="23" t="s">
        <v>1004</v>
      </c>
      <c r="F458" s="25"/>
    </row>
    <row r="459" spans="1:6" ht="11.25" x14ac:dyDescent="0.2">
      <c r="A459" s="22" t="s">
        <v>1006</v>
      </c>
      <c r="B459" s="23" t="s">
        <v>1007</v>
      </c>
      <c r="C459" s="24" t="s">
        <v>1001</v>
      </c>
      <c r="D459" s="24" t="s">
        <v>1003</v>
      </c>
      <c r="E459" s="23" t="s">
        <v>1004</v>
      </c>
      <c r="F459" s="25"/>
    </row>
    <row r="460" spans="1:6" ht="11.25" x14ac:dyDescent="0.2">
      <c r="A460" s="22" t="s">
        <v>1008</v>
      </c>
      <c r="B460" s="23" t="s">
        <v>1009</v>
      </c>
      <c r="C460" s="24" t="s">
        <v>1001</v>
      </c>
      <c r="D460" s="24" t="s">
        <v>1003</v>
      </c>
      <c r="E460" s="23" t="s">
        <v>1004</v>
      </c>
      <c r="F460" s="25"/>
    </row>
    <row r="461" spans="1:6" ht="11.25" x14ac:dyDescent="0.2">
      <c r="A461" s="22" t="s">
        <v>1010</v>
      </c>
      <c r="B461" s="23" t="s">
        <v>1011</v>
      </c>
      <c r="C461" s="24" t="s">
        <v>1001</v>
      </c>
      <c r="D461" s="24" t="s">
        <v>1003</v>
      </c>
      <c r="E461" s="23" t="s">
        <v>1004</v>
      </c>
      <c r="F461" s="25"/>
    </row>
    <row r="462" spans="1:6" ht="11.25" x14ac:dyDescent="0.2">
      <c r="A462" s="22" t="s">
        <v>1012</v>
      </c>
      <c r="B462" s="23" t="s">
        <v>1013</v>
      </c>
      <c r="C462" s="24" t="s">
        <v>1001</v>
      </c>
      <c r="D462" s="24" t="s">
        <v>1003</v>
      </c>
      <c r="E462" s="23" t="s">
        <v>1004</v>
      </c>
      <c r="F462" s="25"/>
    </row>
    <row r="463" spans="1:6" ht="11.25" x14ac:dyDescent="0.2">
      <c r="A463" s="22" t="s">
        <v>1014</v>
      </c>
      <c r="B463" s="23" t="s">
        <v>1015</v>
      </c>
      <c r="C463" s="24" t="s">
        <v>1001</v>
      </c>
      <c r="D463" s="24" t="s">
        <v>1003</v>
      </c>
      <c r="E463" s="23" t="s">
        <v>1004</v>
      </c>
      <c r="F463" s="25"/>
    </row>
    <row r="464" spans="1:6" ht="11.25" x14ac:dyDescent="0.2">
      <c r="A464" s="22" t="s">
        <v>1016</v>
      </c>
      <c r="B464" s="23" t="s">
        <v>1017</v>
      </c>
      <c r="C464" s="24" t="s">
        <v>1001</v>
      </c>
      <c r="D464" s="24" t="s">
        <v>1003</v>
      </c>
      <c r="E464" s="23" t="s">
        <v>1004</v>
      </c>
      <c r="F464" s="25"/>
    </row>
    <row r="465" spans="1:6" ht="11.25" x14ac:dyDescent="0.2">
      <c r="A465" s="22" t="s">
        <v>1018</v>
      </c>
      <c r="B465" s="23" t="s">
        <v>1019</v>
      </c>
      <c r="C465" s="24" t="s">
        <v>1001</v>
      </c>
      <c r="D465" s="24" t="s">
        <v>1003</v>
      </c>
      <c r="E465" s="23" t="s">
        <v>1004</v>
      </c>
      <c r="F465" s="25"/>
    </row>
    <row r="466" spans="1:6" ht="11.25" x14ac:dyDescent="0.2">
      <c r="A466" s="22" t="s">
        <v>1020</v>
      </c>
      <c r="B466" s="23" t="s">
        <v>1021</v>
      </c>
      <c r="C466" s="24" t="s">
        <v>1001</v>
      </c>
      <c r="D466" s="24" t="s">
        <v>1003</v>
      </c>
      <c r="E466" s="23" t="s">
        <v>1004</v>
      </c>
      <c r="F466" s="25"/>
    </row>
    <row r="467" spans="1:6" ht="11.25" x14ac:dyDescent="0.2">
      <c r="A467" s="22" t="s">
        <v>1022</v>
      </c>
      <c r="B467" s="23" t="s">
        <v>1023</v>
      </c>
      <c r="C467" s="24" t="s">
        <v>1001</v>
      </c>
      <c r="D467" s="24" t="s">
        <v>1003</v>
      </c>
      <c r="E467" s="23" t="s">
        <v>1004</v>
      </c>
      <c r="F467" s="25"/>
    </row>
    <row r="468" spans="1:6" ht="11.25" x14ac:dyDescent="0.2">
      <c r="A468" s="22" t="s">
        <v>1024</v>
      </c>
      <c r="B468" s="23" t="s">
        <v>1025</v>
      </c>
      <c r="C468" s="24" t="s">
        <v>1001</v>
      </c>
      <c r="D468" s="24" t="s">
        <v>1003</v>
      </c>
      <c r="E468" s="23" t="s">
        <v>1004</v>
      </c>
      <c r="F468" s="25"/>
    </row>
    <row r="469" spans="1:6" ht="11.25" x14ac:dyDescent="0.2">
      <c r="A469" s="22" t="s">
        <v>1026</v>
      </c>
      <c r="B469" s="23" t="s">
        <v>1025</v>
      </c>
      <c r="C469" s="24" t="s">
        <v>1001</v>
      </c>
      <c r="D469" s="24" t="s">
        <v>1003</v>
      </c>
      <c r="E469" s="23" t="s">
        <v>1004</v>
      </c>
      <c r="F469" s="25"/>
    </row>
    <row r="470" spans="1:6" ht="11.25" x14ac:dyDescent="0.2">
      <c r="A470" s="22" t="s">
        <v>1027</v>
      </c>
      <c r="B470" s="23" t="s">
        <v>1028</v>
      </c>
      <c r="C470" s="24" t="s">
        <v>1027</v>
      </c>
      <c r="D470" s="24" t="s">
        <v>1028</v>
      </c>
      <c r="E470" s="23" t="s">
        <v>1029</v>
      </c>
      <c r="F470" s="25"/>
    </row>
    <row r="471" spans="1:6" ht="11.25" x14ac:dyDescent="0.2">
      <c r="A471" s="22" t="s">
        <v>1030</v>
      </c>
      <c r="B471" s="23" t="s">
        <v>1028</v>
      </c>
      <c r="C471" s="24" t="s">
        <v>1027</v>
      </c>
      <c r="D471" s="24" t="s">
        <v>1028</v>
      </c>
      <c r="E471" s="23" t="s">
        <v>1029</v>
      </c>
      <c r="F471" s="25"/>
    </row>
    <row r="472" spans="1:6" ht="11.25" x14ac:dyDescent="0.2">
      <c r="A472" s="22" t="s">
        <v>1031</v>
      </c>
      <c r="B472" s="23" t="s">
        <v>1032</v>
      </c>
      <c r="C472" s="24" t="s">
        <v>1027</v>
      </c>
      <c r="D472" s="24" t="s">
        <v>1028</v>
      </c>
      <c r="E472" s="23" t="s">
        <v>1029</v>
      </c>
      <c r="F472" s="25"/>
    </row>
    <row r="473" spans="1:6" ht="11.25" x14ac:dyDescent="0.2">
      <c r="A473" s="22" t="s">
        <v>1033</v>
      </c>
      <c r="B473" s="23" t="s">
        <v>1032</v>
      </c>
      <c r="C473" s="24" t="s">
        <v>1027</v>
      </c>
      <c r="D473" s="24" t="s">
        <v>1028</v>
      </c>
      <c r="E473" s="23" t="s">
        <v>1029</v>
      </c>
      <c r="F473" s="25"/>
    </row>
    <row r="474" spans="1:6" ht="11.25" x14ac:dyDescent="0.2">
      <c r="A474" s="22" t="s">
        <v>1034</v>
      </c>
      <c r="B474" s="23" t="s">
        <v>1035</v>
      </c>
      <c r="C474" s="24" t="s">
        <v>1027</v>
      </c>
      <c r="D474" s="24" t="s">
        <v>1028</v>
      </c>
      <c r="E474" s="23" t="s">
        <v>1029</v>
      </c>
      <c r="F474" s="25"/>
    </row>
    <row r="475" spans="1:6" ht="11.25" x14ac:dyDescent="0.2">
      <c r="A475" s="22" t="s">
        <v>1036</v>
      </c>
      <c r="B475" s="23" t="s">
        <v>1037</v>
      </c>
      <c r="C475" s="24" t="s">
        <v>1027</v>
      </c>
      <c r="D475" s="24" t="s">
        <v>1028</v>
      </c>
      <c r="E475" s="23" t="s">
        <v>1029</v>
      </c>
      <c r="F475" s="25"/>
    </row>
    <row r="476" spans="1:6" ht="11.25" x14ac:dyDescent="0.2">
      <c r="A476" s="22" t="s">
        <v>1038</v>
      </c>
      <c r="B476" s="23" t="s">
        <v>1039</v>
      </c>
      <c r="C476" s="24" t="s">
        <v>1027</v>
      </c>
      <c r="D476" s="24" t="s">
        <v>1028</v>
      </c>
      <c r="E476" s="23" t="s">
        <v>1029</v>
      </c>
      <c r="F476" s="25"/>
    </row>
    <row r="477" spans="1:6" ht="11.25" x14ac:dyDescent="0.2">
      <c r="A477" s="22" t="s">
        <v>1040</v>
      </c>
      <c r="B477" s="23" t="s">
        <v>1041</v>
      </c>
      <c r="C477" s="24" t="s">
        <v>1027</v>
      </c>
      <c r="D477" s="24" t="s">
        <v>1028</v>
      </c>
      <c r="E477" s="23" t="s">
        <v>1029</v>
      </c>
      <c r="F477" s="25"/>
    </row>
    <row r="478" spans="1:6" ht="11.25" x14ac:dyDescent="0.2">
      <c r="A478" s="22" t="s">
        <v>1042</v>
      </c>
      <c r="B478" s="23" t="s">
        <v>1041</v>
      </c>
      <c r="C478" s="24" t="s">
        <v>1027</v>
      </c>
      <c r="D478" s="24" t="s">
        <v>1028</v>
      </c>
      <c r="E478" s="23" t="s">
        <v>1029</v>
      </c>
      <c r="F478" s="25"/>
    </row>
    <row r="479" spans="1:6" ht="11.25" x14ac:dyDescent="0.2">
      <c r="A479" s="22" t="s">
        <v>1043</v>
      </c>
      <c r="B479" s="23" t="s">
        <v>1044</v>
      </c>
      <c r="C479" s="24" t="s">
        <v>1027</v>
      </c>
      <c r="D479" s="24" t="s">
        <v>1028</v>
      </c>
      <c r="E479" s="23" t="s">
        <v>1029</v>
      </c>
      <c r="F479" s="25"/>
    </row>
    <row r="480" spans="1:6" ht="11.25" x14ac:dyDescent="0.2">
      <c r="A480" s="22" t="s">
        <v>1045</v>
      </c>
      <c r="B480" s="23" t="s">
        <v>1044</v>
      </c>
      <c r="C480" s="24" t="s">
        <v>1027</v>
      </c>
      <c r="D480" s="24" t="s">
        <v>1028</v>
      </c>
      <c r="E480" s="23" t="s">
        <v>1029</v>
      </c>
      <c r="F480" s="25"/>
    </row>
    <row r="481" spans="1:6" ht="11.25" x14ac:dyDescent="0.2">
      <c r="A481" s="22" t="s">
        <v>1046</v>
      </c>
      <c r="B481" s="23" t="s">
        <v>1047</v>
      </c>
      <c r="C481" s="24" t="s">
        <v>1046</v>
      </c>
      <c r="D481" s="24" t="s">
        <v>1048</v>
      </c>
      <c r="E481" s="23" t="s">
        <v>1049</v>
      </c>
      <c r="F481" s="25"/>
    </row>
    <row r="482" spans="1:6" ht="11.25" x14ac:dyDescent="0.2">
      <c r="A482" s="22" t="s">
        <v>1050</v>
      </c>
      <c r="B482" s="23" t="s">
        <v>1047</v>
      </c>
      <c r="C482" s="24" t="s">
        <v>1046</v>
      </c>
      <c r="D482" s="24" t="s">
        <v>1048</v>
      </c>
      <c r="E482" s="23" t="s">
        <v>1049</v>
      </c>
      <c r="F482" s="25"/>
    </row>
    <row r="483" spans="1:6" ht="11.25" x14ac:dyDescent="0.2">
      <c r="A483" s="22" t="s">
        <v>1051</v>
      </c>
      <c r="B483" s="23" t="s">
        <v>1052</v>
      </c>
      <c r="C483" s="24" t="s">
        <v>1046</v>
      </c>
      <c r="D483" s="24" t="s">
        <v>1048</v>
      </c>
      <c r="E483" s="23" t="s">
        <v>1049</v>
      </c>
      <c r="F483" s="25"/>
    </row>
    <row r="484" spans="1:6" ht="11.25" x14ac:dyDescent="0.2">
      <c r="A484" s="22" t="s">
        <v>1053</v>
      </c>
      <c r="B484" s="23" t="s">
        <v>1054</v>
      </c>
      <c r="C484" s="24" t="s">
        <v>1046</v>
      </c>
      <c r="D484" s="24" t="s">
        <v>1048</v>
      </c>
      <c r="E484" s="23" t="s">
        <v>1049</v>
      </c>
      <c r="F484" s="25"/>
    </row>
    <row r="485" spans="1:6" ht="11.25" x14ac:dyDescent="0.2">
      <c r="A485" s="22" t="s">
        <v>1055</v>
      </c>
      <c r="B485" s="23" t="s">
        <v>1056</v>
      </c>
      <c r="C485" s="24" t="s">
        <v>1046</v>
      </c>
      <c r="D485" s="24" t="s">
        <v>1048</v>
      </c>
      <c r="E485" s="23" t="s">
        <v>1049</v>
      </c>
      <c r="F485" s="25"/>
    </row>
    <row r="486" spans="1:6" ht="11.25" x14ac:dyDescent="0.2">
      <c r="A486" s="22" t="s">
        <v>1057</v>
      </c>
      <c r="B486" s="23" t="s">
        <v>1058</v>
      </c>
      <c r="C486" s="24" t="s">
        <v>1046</v>
      </c>
      <c r="D486" s="24" t="s">
        <v>1048</v>
      </c>
      <c r="E486" s="23" t="s">
        <v>1049</v>
      </c>
      <c r="F486" s="25"/>
    </row>
    <row r="487" spans="1:6" ht="11.25" x14ac:dyDescent="0.2">
      <c r="A487" s="22" t="s">
        <v>1059</v>
      </c>
      <c r="B487" s="23" t="s">
        <v>1060</v>
      </c>
      <c r="C487" s="24" t="s">
        <v>1046</v>
      </c>
      <c r="D487" s="24" t="s">
        <v>1048</v>
      </c>
      <c r="E487" s="23" t="s">
        <v>1049</v>
      </c>
      <c r="F487" s="25"/>
    </row>
    <row r="488" spans="1:6" ht="11.25" x14ac:dyDescent="0.2">
      <c r="A488" s="22" t="s">
        <v>1061</v>
      </c>
      <c r="B488" s="23" t="s">
        <v>1060</v>
      </c>
      <c r="C488" s="24" t="s">
        <v>1046</v>
      </c>
      <c r="D488" s="24" t="s">
        <v>1048</v>
      </c>
      <c r="E488" s="23" t="s">
        <v>1049</v>
      </c>
      <c r="F488" s="25"/>
    </row>
    <row r="489" spans="1:6" ht="11.25" x14ac:dyDescent="0.2">
      <c r="A489" s="22" t="s">
        <v>1062</v>
      </c>
      <c r="B489" s="23" t="s">
        <v>1063</v>
      </c>
      <c r="C489" s="24" t="s">
        <v>1046</v>
      </c>
      <c r="D489" s="24" t="s">
        <v>1048</v>
      </c>
      <c r="E489" s="23" t="s">
        <v>1049</v>
      </c>
      <c r="F489" s="25"/>
    </row>
    <row r="490" spans="1:6" ht="11.25" x14ac:dyDescent="0.2">
      <c r="A490" s="22" t="s">
        <v>1064</v>
      </c>
      <c r="B490" s="23" t="s">
        <v>1065</v>
      </c>
      <c r="C490" s="24" t="s">
        <v>1046</v>
      </c>
      <c r="D490" s="24" t="s">
        <v>1048</v>
      </c>
      <c r="E490" s="23" t="s">
        <v>1049</v>
      </c>
      <c r="F490" s="25"/>
    </row>
    <row r="491" spans="1:6" ht="11.25" x14ac:dyDescent="0.2">
      <c r="A491" s="22" t="s">
        <v>1066</v>
      </c>
      <c r="B491" s="23" t="s">
        <v>1067</v>
      </c>
      <c r="C491" s="24" t="s">
        <v>1046</v>
      </c>
      <c r="D491" s="24" t="s">
        <v>1048</v>
      </c>
      <c r="E491" s="23" t="s">
        <v>1049</v>
      </c>
      <c r="F491" s="25"/>
    </row>
    <row r="492" spans="1:6" ht="11.25" x14ac:dyDescent="0.2">
      <c r="A492" s="22" t="s">
        <v>1068</v>
      </c>
      <c r="B492" s="23" t="s">
        <v>1069</v>
      </c>
      <c r="C492" s="24" t="s">
        <v>1068</v>
      </c>
      <c r="D492" s="24" t="s">
        <v>1070</v>
      </c>
      <c r="E492" s="23" t="s">
        <v>1071</v>
      </c>
      <c r="F492" s="25"/>
    </row>
    <row r="493" spans="1:6" ht="11.25" x14ac:dyDescent="0.2">
      <c r="A493" s="22" t="s">
        <v>1072</v>
      </c>
      <c r="B493" s="23" t="s">
        <v>1073</v>
      </c>
      <c r="C493" s="24" t="s">
        <v>1068</v>
      </c>
      <c r="D493" s="24" t="s">
        <v>1070</v>
      </c>
      <c r="E493" s="23" t="s">
        <v>1071</v>
      </c>
      <c r="F493" s="25"/>
    </row>
    <row r="494" spans="1:6" ht="11.25" x14ac:dyDescent="0.2">
      <c r="A494" s="22" t="s">
        <v>1074</v>
      </c>
      <c r="B494" s="23" t="s">
        <v>1073</v>
      </c>
      <c r="C494" s="24" t="s">
        <v>1068</v>
      </c>
      <c r="D494" s="24" t="s">
        <v>1070</v>
      </c>
      <c r="E494" s="23" t="s">
        <v>1071</v>
      </c>
      <c r="F494" s="25"/>
    </row>
    <row r="495" spans="1:6" ht="11.25" x14ac:dyDescent="0.2">
      <c r="A495" s="22" t="s">
        <v>1075</v>
      </c>
      <c r="B495" s="23" t="s">
        <v>1073</v>
      </c>
      <c r="C495" s="24" t="s">
        <v>1068</v>
      </c>
      <c r="D495" s="24" t="s">
        <v>1070</v>
      </c>
      <c r="E495" s="23" t="s">
        <v>1071</v>
      </c>
      <c r="F495" s="25"/>
    </row>
    <row r="496" spans="1:6" ht="11.25" x14ac:dyDescent="0.2">
      <c r="A496" s="22" t="s">
        <v>1076</v>
      </c>
      <c r="B496" s="23" t="s">
        <v>1077</v>
      </c>
      <c r="C496" s="24" t="s">
        <v>1068</v>
      </c>
      <c r="D496" s="24" t="s">
        <v>1070</v>
      </c>
      <c r="E496" s="23" t="s">
        <v>1071</v>
      </c>
      <c r="F496" s="25"/>
    </row>
    <row r="497" spans="1:6" ht="11.25" x14ac:dyDescent="0.2">
      <c r="A497" s="22" t="s">
        <v>1078</v>
      </c>
      <c r="B497" s="23" t="s">
        <v>1079</v>
      </c>
      <c r="C497" s="24" t="s">
        <v>1068</v>
      </c>
      <c r="D497" s="24" t="s">
        <v>1070</v>
      </c>
      <c r="E497" s="23" t="s">
        <v>1071</v>
      </c>
      <c r="F497" s="25"/>
    </row>
    <row r="498" spans="1:6" ht="11.25" x14ac:dyDescent="0.2">
      <c r="A498" s="22" t="s">
        <v>1080</v>
      </c>
      <c r="B498" s="23" t="s">
        <v>1081</v>
      </c>
      <c r="C498" s="24" t="s">
        <v>1068</v>
      </c>
      <c r="D498" s="24" t="s">
        <v>1070</v>
      </c>
      <c r="E498" s="23" t="s">
        <v>1071</v>
      </c>
      <c r="F498" s="25"/>
    </row>
    <row r="499" spans="1:6" ht="11.25" x14ac:dyDescent="0.2">
      <c r="A499" s="22" t="s">
        <v>1082</v>
      </c>
      <c r="B499" s="23" t="s">
        <v>1083</v>
      </c>
      <c r="C499" s="24" t="s">
        <v>1068</v>
      </c>
      <c r="D499" s="24" t="s">
        <v>1070</v>
      </c>
      <c r="E499" s="23" t="s">
        <v>1071</v>
      </c>
      <c r="F499" s="25"/>
    </row>
    <row r="500" spans="1:6" ht="11.25" x14ac:dyDescent="0.2">
      <c r="A500" s="22" t="s">
        <v>1084</v>
      </c>
      <c r="B500" s="23" t="s">
        <v>1085</v>
      </c>
      <c r="C500" s="24" t="s">
        <v>1068</v>
      </c>
      <c r="D500" s="24" t="s">
        <v>1070</v>
      </c>
      <c r="E500" s="23" t="s">
        <v>1071</v>
      </c>
      <c r="F500" s="25"/>
    </row>
    <row r="501" spans="1:6" ht="11.25" x14ac:dyDescent="0.2">
      <c r="A501" s="22" t="s">
        <v>1086</v>
      </c>
      <c r="B501" s="23" t="s">
        <v>1085</v>
      </c>
      <c r="C501" s="24" t="s">
        <v>1068</v>
      </c>
      <c r="D501" s="24" t="s">
        <v>1070</v>
      </c>
      <c r="E501" s="23" t="s">
        <v>1071</v>
      </c>
      <c r="F501" s="25"/>
    </row>
    <row r="502" spans="1:6" ht="11.25" x14ac:dyDescent="0.2">
      <c r="A502" s="22" t="s">
        <v>1087</v>
      </c>
      <c r="B502" s="23" t="s">
        <v>1088</v>
      </c>
      <c r="C502" s="24" t="s">
        <v>1068</v>
      </c>
      <c r="D502" s="24" t="s">
        <v>1070</v>
      </c>
      <c r="E502" s="23" t="s">
        <v>1071</v>
      </c>
      <c r="F502" s="25"/>
    </row>
    <row r="503" spans="1:6" ht="11.25" x14ac:dyDescent="0.2">
      <c r="A503" s="22" t="s">
        <v>1089</v>
      </c>
      <c r="B503" s="23" t="s">
        <v>1090</v>
      </c>
      <c r="C503" s="24" t="s">
        <v>1068</v>
      </c>
      <c r="D503" s="24" t="s">
        <v>1070</v>
      </c>
      <c r="E503" s="23" t="s">
        <v>1071</v>
      </c>
      <c r="F503" s="25"/>
    </row>
    <row r="504" spans="1:6" ht="11.25" x14ac:dyDescent="0.2">
      <c r="A504" s="22" t="s">
        <v>1091</v>
      </c>
      <c r="B504" s="23" t="s">
        <v>1092</v>
      </c>
      <c r="C504" s="24" t="s">
        <v>1068</v>
      </c>
      <c r="D504" s="24" t="s">
        <v>1070</v>
      </c>
      <c r="E504" s="23" t="s">
        <v>1071</v>
      </c>
      <c r="F504" s="25"/>
    </row>
    <row r="505" spans="1:6" ht="11.25" x14ac:dyDescent="0.2">
      <c r="A505" s="22" t="s">
        <v>1093</v>
      </c>
      <c r="B505" s="23" t="s">
        <v>1094</v>
      </c>
      <c r="C505" s="24" t="s">
        <v>1068</v>
      </c>
      <c r="D505" s="24" t="s">
        <v>1070</v>
      </c>
      <c r="E505" s="23" t="s">
        <v>1071</v>
      </c>
      <c r="F505" s="25"/>
    </row>
    <row r="506" spans="1:6" ht="11.25" x14ac:dyDescent="0.2">
      <c r="A506" s="22" t="s">
        <v>1095</v>
      </c>
      <c r="B506" s="23" t="s">
        <v>1096</v>
      </c>
      <c r="C506" s="24" t="s">
        <v>1068</v>
      </c>
      <c r="D506" s="24" t="s">
        <v>1070</v>
      </c>
      <c r="E506" s="23" t="s">
        <v>1071</v>
      </c>
      <c r="F506" s="25"/>
    </row>
    <row r="507" spans="1:6" ht="11.25" x14ac:dyDescent="0.2">
      <c r="A507" s="22" t="s">
        <v>1097</v>
      </c>
      <c r="B507" s="23" t="s">
        <v>1098</v>
      </c>
      <c r="C507" s="24" t="s">
        <v>1068</v>
      </c>
      <c r="D507" s="24" t="s">
        <v>1070</v>
      </c>
      <c r="E507" s="23" t="s">
        <v>1071</v>
      </c>
      <c r="F507" s="25"/>
    </row>
    <row r="508" spans="1:6" ht="11.25" x14ac:dyDescent="0.2">
      <c r="A508" s="22" t="s">
        <v>1099</v>
      </c>
      <c r="B508" s="23" t="s">
        <v>1100</v>
      </c>
      <c r="C508" s="24" t="s">
        <v>1068</v>
      </c>
      <c r="D508" s="24" t="s">
        <v>1070</v>
      </c>
      <c r="E508" s="23" t="s">
        <v>1071</v>
      </c>
      <c r="F508" s="25"/>
    </row>
    <row r="509" spans="1:6" ht="11.25" x14ac:dyDescent="0.2">
      <c r="A509" s="22" t="s">
        <v>1101</v>
      </c>
      <c r="B509" s="23" t="s">
        <v>1102</v>
      </c>
      <c r="C509" s="24" t="s">
        <v>1068</v>
      </c>
      <c r="D509" s="24" t="s">
        <v>1070</v>
      </c>
      <c r="E509" s="23" t="s">
        <v>1071</v>
      </c>
      <c r="F509" s="25"/>
    </row>
    <row r="510" spans="1:6" ht="11.25" x14ac:dyDescent="0.2">
      <c r="A510" s="22" t="s">
        <v>1103</v>
      </c>
      <c r="B510" s="23" t="s">
        <v>1104</v>
      </c>
      <c r="C510" s="24" t="s">
        <v>1068</v>
      </c>
      <c r="D510" s="24" t="s">
        <v>1070</v>
      </c>
      <c r="E510" s="23" t="s">
        <v>1071</v>
      </c>
      <c r="F510" s="25"/>
    </row>
    <row r="511" spans="1:6" ht="11.25" x14ac:dyDescent="0.2">
      <c r="A511" s="22" t="s">
        <v>1105</v>
      </c>
      <c r="B511" s="23" t="s">
        <v>1106</v>
      </c>
      <c r="C511" s="24" t="s">
        <v>1068</v>
      </c>
      <c r="D511" s="24" t="s">
        <v>1070</v>
      </c>
      <c r="E511" s="23" t="s">
        <v>1071</v>
      </c>
      <c r="F511" s="25"/>
    </row>
    <row r="512" spans="1:6" ht="11.25" x14ac:dyDescent="0.2">
      <c r="A512" s="22" t="s">
        <v>1107</v>
      </c>
      <c r="B512" s="23" t="s">
        <v>1108</v>
      </c>
      <c r="C512" s="24" t="s">
        <v>1068</v>
      </c>
      <c r="D512" s="24" t="s">
        <v>1070</v>
      </c>
      <c r="E512" s="23" t="s">
        <v>1071</v>
      </c>
      <c r="F512" s="25"/>
    </row>
    <row r="513" spans="1:6" ht="11.25" x14ac:dyDescent="0.2">
      <c r="A513" s="22" t="s">
        <v>1109</v>
      </c>
      <c r="B513" s="23" t="s">
        <v>1110</v>
      </c>
      <c r="C513" s="24" t="s">
        <v>1068</v>
      </c>
      <c r="D513" s="24" t="s">
        <v>1070</v>
      </c>
      <c r="E513" s="23" t="s">
        <v>1071</v>
      </c>
      <c r="F513" s="25"/>
    </row>
    <row r="514" spans="1:6" ht="11.25" x14ac:dyDescent="0.2">
      <c r="A514" s="22" t="s">
        <v>1111</v>
      </c>
      <c r="B514" s="23" t="s">
        <v>1110</v>
      </c>
      <c r="C514" s="24" t="s">
        <v>1068</v>
      </c>
      <c r="D514" s="24" t="s">
        <v>1070</v>
      </c>
      <c r="E514" s="23" t="s">
        <v>1071</v>
      </c>
      <c r="F514" s="25"/>
    </row>
    <row r="515" spans="1:6" ht="11.25" x14ac:dyDescent="0.2">
      <c r="A515" s="22" t="s">
        <v>1112</v>
      </c>
      <c r="B515" s="23" t="s">
        <v>1113</v>
      </c>
      <c r="C515" s="24" t="s">
        <v>1068</v>
      </c>
      <c r="D515" s="24" t="s">
        <v>1070</v>
      </c>
      <c r="E515" s="23" t="s">
        <v>1071</v>
      </c>
      <c r="F515" s="25"/>
    </row>
    <row r="516" spans="1:6" ht="11.25" x14ac:dyDescent="0.2">
      <c r="A516" s="22" t="s">
        <v>1114</v>
      </c>
      <c r="B516" s="23" t="s">
        <v>1115</v>
      </c>
      <c r="C516" s="24" t="s">
        <v>1068</v>
      </c>
      <c r="D516" s="24" t="s">
        <v>1070</v>
      </c>
      <c r="E516" s="23" t="s">
        <v>1071</v>
      </c>
      <c r="F516" s="25"/>
    </row>
    <row r="517" spans="1:6" ht="11.25" x14ac:dyDescent="0.2">
      <c r="A517" s="22" t="s">
        <v>1116</v>
      </c>
      <c r="B517" s="23" t="s">
        <v>1117</v>
      </c>
      <c r="C517" s="24" t="s">
        <v>1068</v>
      </c>
      <c r="D517" s="24" t="s">
        <v>1070</v>
      </c>
      <c r="E517" s="23" t="s">
        <v>1071</v>
      </c>
      <c r="F517" s="25"/>
    </row>
    <row r="518" spans="1:6" ht="11.25" x14ac:dyDescent="0.2">
      <c r="A518" s="22" t="s">
        <v>1118</v>
      </c>
      <c r="B518" s="23" t="s">
        <v>1119</v>
      </c>
      <c r="C518" s="24" t="s">
        <v>1068</v>
      </c>
      <c r="D518" s="24" t="s">
        <v>1070</v>
      </c>
      <c r="E518" s="23" t="s">
        <v>1071</v>
      </c>
      <c r="F518" s="25"/>
    </row>
    <row r="519" spans="1:6" ht="11.25" x14ac:dyDescent="0.2">
      <c r="A519" s="22" t="s">
        <v>1120</v>
      </c>
      <c r="B519" s="23" t="s">
        <v>1121</v>
      </c>
      <c r="C519" s="24" t="s">
        <v>1068</v>
      </c>
      <c r="D519" s="24" t="s">
        <v>1070</v>
      </c>
      <c r="E519" s="23" t="s">
        <v>1071</v>
      </c>
      <c r="F519" s="25"/>
    </row>
    <row r="520" spans="1:6" ht="11.25" x14ac:dyDescent="0.2">
      <c r="A520" s="22" t="s">
        <v>1122</v>
      </c>
      <c r="B520" s="23" t="s">
        <v>1123</v>
      </c>
      <c r="C520" s="24" t="s">
        <v>1068</v>
      </c>
      <c r="D520" s="24" t="s">
        <v>1070</v>
      </c>
      <c r="E520" s="23" t="s">
        <v>1071</v>
      </c>
      <c r="F520" s="25"/>
    </row>
    <row r="521" spans="1:6" ht="11.25" x14ac:dyDescent="0.2">
      <c r="A521" s="22" t="s">
        <v>1124</v>
      </c>
      <c r="B521" s="23" t="s">
        <v>1125</v>
      </c>
      <c r="C521" s="24" t="s">
        <v>1068</v>
      </c>
      <c r="D521" s="24" t="s">
        <v>1070</v>
      </c>
      <c r="E521" s="23" t="s">
        <v>1071</v>
      </c>
      <c r="F521" s="25"/>
    </row>
    <row r="522" spans="1:6" ht="11.25" x14ac:dyDescent="0.2">
      <c r="A522" s="22" t="s">
        <v>1126</v>
      </c>
      <c r="B522" s="23" t="s">
        <v>1127</v>
      </c>
      <c r="C522" s="24" t="s">
        <v>1068</v>
      </c>
      <c r="D522" s="24" t="s">
        <v>1070</v>
      </c>
      <c r="E522" s="23" t="s">
        <v>1071</v>
      </c>
      <c r="F522" s="25"/>
    </row>
    <row r="523" spans="1:6" ht="11.25" x14ac:dyDescent="0.2">
      <c r="A523" s="22" t="s">
        <v>1128</v>
      </c>
      <c r="B523" s="23" t="s">
        <v>1127</v>
      </c>
      <c r="C523" s="24" t="s">
        <v>1068</v>
      </c>
      <c r="D523" s="24" t="s">
        <v>1070</v>
      </c>
      <c r="E523" s="23" t="s">
        <v>1071</v>
      </c>
      <c r="F523" s="25"/>
    </row>
    <row r="524" spans="1:6" ht="11.25" x14ac:dyDescent="0.2">
      <c r="A524" s="22" t="s">
        <v>1129</v>
      </c>
      <c r="B524" s="23" t="s">
        <v>1130</v>
      </c>
      <c r="C524" s="24" t="s">
        <v>1068</v>
      </c>
      <c r="D524" s="24" t="s">
        <v>1070</v>
      </c>
      <c r="E524" s="23" t="s">
        <v>1071</v>
      </c>
      <c r="F524" s="25"/>
    </row>
    <row r="525" spans="1:6" ht="11.25" x14ac:dyDescent="0.2">
      <c r="A525" s="22" t="s">
        <v>1131</v>
      </c>
      <c r="B525" s="23" t="s">
        <v>1132</v>
      </c>
      <c r="C525" s="24" t="s">
        <v>1068</v>
      </c>
      <c r="D525" s="24" t="s">
        <v>1070</v>
      </c>
      <c r="E525" s="23" t="s">
        <v>1071</v>
      </c>
      <c r="F525" s="25"/>
    </row>
    <row r="526" spans="1:6" ht="11.25" x14ac:dyDescent="0.2">
      <c r="A526" s="22" t="s">
        <v>1133</v>
      </c>
      <c r="B526" s="23" t="s">
        <v>1134</v>
      </c>
      <c r="C526" s="24" t="s">
        <v>1068</v>
      </c>
      <c r="D526" s="24" t="s">
        <v>1070</v>
      </c>
      <c r="E526" s="23" t="s">
        <v>1071</v>
      </c>
      <c r="F526" s="25"/>
    </row>
    <row r="527" spans="1:6" ht="11.25" x14ac:dyDescent="0.2">
      <c r="A527" s="22" t="s">
        <v>1135</v>
      </c>
      <c r="B527" s="23" t="s">
        <v>1136</v>
      </c>
      <c r="C527" s="24" t="s">
        <v>1068</v>
      </c>
      <c r="D527" s="24" t="s">
        <v>1070</v>
      </c>
      <c r="E527" s="23" t="s">
        <v>1071</v>
      </c>
      <c r="F527" s="25"/>
    </row>
    <row r="528" spans="1:6" ht="11.25" x14ac:dyDescent="0.2">
      <c r="A528" s="22" t="s">
        <v>1137</v>
      </c>
      <c r="B528" s="23" t="s">
        <v>1138</v>
      </c>
      <c r="C528" s="24" t="s">
        <v>1137</v>
      </c>
      <c r="D528" s="24" t="s">
        <v>1139</v>
      </c>
      <c r="E528" s="23" t="s">
        <v>1140</v>
      </c>
      <c r="F528" s="25"/>
    </row>
    <row r="529" spans="1:6" ht="11.25" x14ac:dyDescent="0.2">
      <c r="A529" s="22" t="s">
        <v>1141</v>
      </c>
      <c r="B529" s="23" t="s">
        <v>1142</v>
      </c>
      <c r="C529" s="24" t="s">
        <v>1137</v>
      </c>
      <c r="D529" s="24" t="s">
        <v>1139</v>
      </c>
      <c r="E529" s="23" t="s">
        <v>1140</v>
      </c>
      <c r="F529" s="25"/>
    </row>
    <row r="530" spans="1:6" ht="11.25" x14ac:dyDescent="0.2">
      <c r="A530" s="22" t="s">
        <v>1143</v>
      </c>
      <c r="B530" s="23" t="s">
        <v>1142</v>
      </c>
      <c r="C530" s="24" t="s">
        <v>1137</v>
      </c>
      <c r="D530" s="24" t="s">
        <v>1139</v>
      </c>
      <c r="E530" s="23" t="s">
        <v>1140</v>
      </c>
      <c r="F530" s="25"/>
    </row>
    <row r="531" spans="1:6" ht="11.25" x14ac:dyDescent="0.2">
      <c r="A531" s="22" t="s">
        <v>1144</v>
      </c>
      <c r="B531" s="23" t="s">
        <v>1142</v>
      </c>
      <c r="C531" s="24" t="s">
        <v>1137</v>
      </c>
      <c r="D531" s="24" t="s">
        <v>1139</v>
      </c>
      <c r="E531" s="23" t="s">
        <v>1140</v>
      </c>
      <c r="F531" s="25"/>
    </row>
    <row r="532" spans="1:6" ht="11.25" x14ac:dyDescent="0.2">
      <c r="A532" s="22" t="s">
        <v>1145</v>
      </c>
      <c r="B532" s="23" t="s">
        <v>1146</v>
      </c>
      <c r="C532" s="24" t="s">
        <v>1137</v>
      </c>
      <c r="D532" s="24" t="s">
        <v>1139</v>
      </c>
      <c r="E532" s="23" t="s">
        <v>1140</v>
      </c>
      <c r="F532" s="25"/>
    </row>
    <row r="533" spans="1:6" ht="11.25" x14ac:dyDescent="0.2">
      <c r="A533" s="22" t="s">
        <v>1147</v>
      </c>
      <c r="B533" s="23" t="s">
        <v>1146</v>
      </c>
      <c r="C533" s="24" t="s">
        <v>1137</v>
      </c>
      <c r="D533" s="24" t="s">
        <v>1139</v>
      </c>
      <c r="E533" s="23" t="s">
        <v>1140</v>
      </c>
      <c r="F533" s="25"/>
    </row>
    <row r="534" spans="1:6" ht="11.25" x14ac:dyDescent="0.2">
      <c r="A534" s="22" t="s">
        <v>1148</v>
      </c>
      <c r="B534" s="23" t="s">
        <v>1146</v>
      </c>
      <c r="C534" s="24" t="s">
        <v>1137</v>
      </c>
      <c r="D534" s="24" t="s">
        <v>1139</v>
      </c>
      <c r="E534" s="23" t="s">
        <v>1140</v>
      </c>
      <c r="F534" s="25"/>
    </row>
    <row r="535" spans="1:6" ht="11.25" x14ac:dyDescent="0.2">
      <c r="A535" s="22" t="s">
        <v>1149</v>
      </c>
      <c r="B535" s="23" t="s">
        <v>1150</v>
      </c>
      <c r="C535" s="24" t="s">
        <v>1137</v>
      </c>
      <c r="D535" s="24" t="s">
        <v>1139</v>
      </c>
      <c r="E535" s="23" t="s">
        <v>1140</v>
      </c>
      <c r="F535" s="25"/>
    </row>
    <row r="536" spans="1:6" ht="11.25" x14ac:dyDescent="0.2">
      <c r="A536" s="22" t="s">
        <v>1151</v>
      </c>
      <c r="B536" s="23" t="s">
        <v>1150</v>
      </c>
      <c r="C536" s="24" t="s">
        <v>1137</v>
      </c>
      <c r="D536" s="24" t="s">
        <v>1139</v>
      </c>
      <c r="E536" s="23" t="s">
        <v>1140</v>
      </c>
      <c r="F536" s="25"/>
    </row>
    <row r="537" spans="1:6" ht="11.25" x14ac:dyDescent="0.2">
      <c r="A537" s="22" t="s">
        <v>1152</v>
      </c>
      <c r="B537" s="23" t="s">
        <v>1150</v>
      </c>
      <c r="C537" s="24" t="s">
        <v>1137</v>
      </c>
      <c r="D537" s="24" t="s">
        <v>1139</v>
      </c>
      <c r="E537" s="23" t="s">
        <v>1140</v>
      </c>
      <c r="F537" s="25"/>
    </row>
    <row r="538" spans="1:6" ht="11.25" x14ac:dyDescent="0.2">
      <c r="A538" s="22" t="s">
        <v>1153</v>
      </c>
      <c r="B538" s="23" t="s">
        <v>1154</v>
      </c>
      <c r="C538" s="24"/>
      <c r="D538" s="24"/>
      <c r="E538" s="23"/>
      <c r="F538" s="25"/>
    </row>
    <row r="539" spans="1:6" ht="11.25" x14ac:dyDescent="0.2">
      <c r="A539" s="22" t="s">
        <v>1155</v>
      </c>
      <c r="B539" s="23" t="s">
        <v>1154</v>
      </c>
      <c r="C539" s="24"/>
      <c r="D539" s="24"/>
      <c r="E539" s="23"/>
      <c r="F539" s="25"/>
    </row>
    <row r="540" spans="1:6" ht="11.25" x14ac:dyDescent="0.2">
      <c r="A540" s="22" t="s">
        <v>1156</v>
      </c>
      <c r="B540" s="23" t="s">
        <v>1154</v>
      </c>
      <c r="C540" s="24"/>
      <c r="D540" s="24"/>
      <c r="E540" s="23"/>
      <c r="F540" s="25"/>
    </row>
    <row r="541" spans="1:6" ht="11.25" x14ac:dyDescent="0.2">
      <c r="A541" s="22" t="s">
        <v>1157</v>
      </c>
      <c r="B541" s="23" t="s">
        <v>1154</v>
      </c>
      <c r="C541" s="24"/>
      <c r="D541" s="24"/>
      <c r="E541" s="23"/>
      <c r="F541" s="25"/>
    </row>
    <row r="542" spans="1:6" ht="11.25" x14ac:dyDescent="0.2">
      <c r="A542" s="27"/>
      <c r="B542" s="25"/>
      <c r="C542" s="25"/>
      <c r="D542" s="25"/>
      <c r="E542" s="25"/>
      <c r="F542" s="25"/>
    </row>
    <row r="543" spans="1:6" ht="11.25" x14ac:dyDescent="0.2">
      <c r="A543" s="27"/>
      <c r="B543" s="25"/>
      <c r="C543" s="25"/>
      <c r="D543" s="25"/>
      <c r="E543" s="25"/>
      <c r="F543" s="25"/>
    </row>
  </sheetData>
  <autoFilter ref="A3:WVJ541" xr:uid="{62BA0CCA-0987-4A45-921F-8D25409104A7}"/>
  <mergeCells count="2">
    <mergeCell ref="A2:B2"/>
    <mergeCell ref="C2:E2"/>
  </mergeCells>
  <pageMargins left="0.7" right="0.7" top="0.75" bottom="0.75" header="0.3" footer="0.3"/>
  <pageSetup orientation="portrait" verticalDpi="0" r:id="rId1"/>
  <headerFooter>
    <oddFooter>&amp;C_x000D_&amp;1#&amp;"Calibri"&amp;8&amp;K000000 INTERNAL. This information is accessible to ADB Management and Staff. It may be shared outside ADB with appropriate permission.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D3927-671F-4618-BCC9-1E5EB7C58087}">
  <dimension ref="A1:L19"/>
  <sheetViews>
    <sheetView tabSelected="1" topLeftCell="B1" zoomScale="90" zoomScaleNormal="90" workbookViewId="0">
      <selection activeCell="L2" sqref="L2"/>
    </sheetView>
  </sheetViews>
  <sheetFormatPr defaultColWidth="8.875" defaultRowHeight="15" x14ac:dyDescent="0.25"/>
  <cols>
    <col min="1" max="1" width="24.375" style="42" customWidth="1"/>
    <col min="2" max="2" width="29.375" style="42" customWidth="1"/>
    <col min="3" max="3" width="45" style="42" customWidth="1"/>
    <col min="4" max="4" width="12" style="42" customWidth="1"/>
    <col min="5" max="5" width="34.625" style="42" customWidth="1"/>
    <col min="6" max="6" width="31.875" style="42" customWidth="1"/>
    <col min="7" max="8" width="15" style="42" customWidth="1"/>
    <col min="9" max="9" width="34.5" style="42" customWidth="1"/>
    <col min="10" max="10" width="33.125" style="42" customWidth="1"/>
    <col min="11" max="16384" width="8.875" style="42"/>
  </cols>
  <sheetData>
    <row r="1" spans="1:12" x14ac:dyDescent="0.25">
      <c r="A1" s="41" t="s">
        <v>0</v>
      </c>
      <c r="B1" s="41" t="s">
        <v>1158</v>
      </c>
      <c r="C1" s="41" t="s">
        <v>1159</v>
      </c>
      <c r="D1" s="41" t="s">
        <v>1160</v>
      </c>
      <c r="E1" s="41" t="s">
        <v>1161</v>
      </c>
      <c r="F1" s="41" t="s">
        <v>1162</v>
      </c>
      <c r="G1" s="41" t="s">
        <v>1160</v>
      </c>
      <c r="H1" s="41" t="s">
        <v>1163</v>
      </c>
      <c r="I1" s="41" t="s">
        <v>1164</v>
      </c>
      <c r="J1" s="41" t="s">
        <v>1165</v>
      </c>
      <c r="K1" s="42" t="s">
        <v>1160</v>
      </c>
      <c r="L1" s="41" t="s">
        <v>1163</v>
      </c>
    </row>
    <row r="2" spans="1:12" x14ac:dyDescent="0.25">
      <c r="A2" s="42">
        <v>2007</v>
      </c>
      <c r="B2" s="42">
        <f>individuals_asean_mex!B23</f>
        <v>87159.056665999989</v>
      </c>
      <c r="C2" s="42">
        <f>individuals_asean_mex!C23</f>
        <v>77710.200579688288</v>
      </c>
      <c r="D2" s="42">
        <f>B2-C2</f>
        <v>9448.8560863117018</v>
      </c>
      <c r="E2" s="42">
        <f>individuals_asean_mex!K2</f>
        <v>7701.3042699856451</v>
      </c>
      <c r="F2" s="42">
        <f>individuals_asean_mex!U2</f>
        <v>5307.533397743392</v>
      </c>
      <c r="G2" s="42">
        <f>E2-F2</f>
        <v>2393.7708722422531</v>
      </c>
      <c r="H2" s="42">
        <f>VIE_MEX_CNVA!E2</f>
        <v>312.66198405284729</v>
      </c>
      <c r="I2" s="42">
        <f>individuals_asean_mex!G2</f>
        <v>208506.61746374739</v>
      </c>
      <c r="J2" s="42">
        <f>individuals_asean_mex!Q2</f>
        <v>136465.20092288841</v>
      </c>
      <c r="K2" s="42">
        <f>I2-J2</f>
        <v>72041.416540858976</v>
      </c>
      <c r="L2" s="42">
        <f>VIE_MEX_CNVA!D2</f>
        <v>4832.9560514065524</v>
      </c>
    </row>
    <row r="3" spans="1:12" x14ac:dyDescent="0.25">
      <c r="A3" s="42">
        <v>2008</v>
      </c>
      <c r="B3" s="42">
        <f>individuals_asean_mex!B24</f>
        <v>96367.988182119298</v>
      </c>
      <c r="C3" s="42">
        <f>individuals_asean_mex!C24</f>
        <v>81718.874507638655</v>
      </c>
      <c r="D3" s="42">
        <f t="shared" ref="D3:D19" si="0">B3-C3</f>
        <v>14649.113674480643</v>
      </c>
      <c r="E3" s="42">
        <f>individuals_asean_mex!K3</f>
        <v>10344.904591012881</v>
      </c>
      <c r="F3" s="42">
        <f>individuals_asean_mex!U3</f>
        <v>6122.5488823823589</v>
      </c>
      <c r="G3" s="42">
        <f t="shared" ref="G3:G19" si="1">E3-F3</f>
        <v>4222.3557086305218</v>
      </c>
      <c r="H3" s="42">
        <f>VIE_MEX_CNVA!E3</f>
        <v>525.44902034278005</v>
      </c>
      <c r="I3" s="42">
        <f>individuals_asean_mex!G3</f>
        <v>217550.31939831009</v>
      </c>
      <c r="J3" s="42">
        <f>individuals_asean_mex!Q3</f>
        <v>143897.7391201604</v>
      </c>
      <c r="K3" s="42">
        <f t="shared" ref="K3:K19" si="2">I3-J3</f>
        <v>73652.58027814969</v>
      </c>
      <c r="L3" s="42">
        <f>VIE_MEX_CNVA!D3</f>
        <v>5757.2414507107314</v>
      </c>
    </row>
    <row r="4" spans="1:12" x14ac:dyDescent="0.25">
      <c r="A4" s="42">
        <v>2009</v>
      </c>
      <c r="B4" s="42">
        <f>individuals_asean_mex!B25</f>
        <v>77331.654500009245</v>
      </c>
      <c r="C4" s="42">
        <f>individuals_asean_mex!C25</f>
        <v>67962.705360997235</v>
      </c>
      <c r="D4" s="42">
        <f t="shared" si="0"/>
        <v>9368.9491390120093</v>
      </c>
      <c r="E4" s="42">
        <f>individuals_asean_mex!K4</f>
        <v>7594.2275513060749</v>
      </c>
      <c r="F4" s="42">
        <f>individuals_asean_mex!U4</f>
        <v>5470.8488102234778</v>
      </c>
      <c r="G4" s="42">
        <f t="shared" si="1"/>
        <v>2123.3787410825971</v>
      </c>
      <c r="H4" s="42">
        <f>VIE_MEX_CNVA!E4</f>
        <v>447.30016634675093</v>
      </c>
      <c r="I4" s="42">
        <f>individuals_asean_mex!G4</f>
        <v>172560.69285077861</v>
      </c>
      <c r="J4" s="42">
        <f>individuals_asean_mex!Q4</f>
        <v>111437.2885219072</v>
      </c>
      <c r="K4" s="42">
        <f t="shared" si="2"/>
        <v>61123.404328871402</v>
      </c>
      <c r="L4" s="42">
        <f>VIE_MEX_CNVA!D4</f>
        <v>5166.126208650554</v>
      </c>
    </row>
    <row r="5" spans="1:12" x14ac:dyDescent="0.25">
      <c r="A5" s="42">
        <v>2010</v>
      </c>
      <c r="B5" s="42">
        <f>individuals_asean_mex!B26</f>
        <v>82348.035004844918</v>
      </c>
      <c r="C5" s="42">
        <f>individuals_asean_mex!C26</f>
        <v>77108.608880607382</v>
      </c>
      <c r="D5" s="42">
        <f t="shared" si="0"/>
        <v>5239.426124237536</v>
      </c>
      <c r="E5" s="42">
        <f>individuals_asean_mex!K5</f>
        <v>13057.33776676914</v>
      </c>
      <c r="F5" s="42">
        <f>individuals_asean_mex!U5</f>
        <v>7464.4662094504101</v>
      </c>
      <c r="G5" s="42">
        <f t="shared" si="1"/>
        <v>5592.8715573187301</v>
      </c>
      <c r="H5" s="42">
        <f>VIE_MEX_CNVA!E5</f>
        <v>790.81921918161129</v>
      </c>
      <c r="I5" s="42">
        <f>individuals_asean_mex!G5</f>
        <v>217788.18382414241</v>
      </c>
      <c r="J5" s="42">
        <f>individuals_asean_mex!Q5</f>
        <v>141648.1185926928</v>
      </c>
      <c r="K5" s="42">
        <f t="shared" si="2"/>
        <v>76140.065231449611</v>
      </c>
      <c r="L5" s="42">
        <f>VIE_MEX_CNVA!D5</f>
        <v>7508.152015073083</v>
      </c>
    </row>
    <row r="6" spans="1:12" x14ac:dyDescent="0.25">
      <c r="A6" s="42">
        <v>2011</v>
      </c>
      <c r="B6" s="42">
        <f>individuals_asean_mex!B27</f>
        <v>92323.141333566353</v>
      </c>
      <c r="C6" s="42">
        <f>individuals_asean_mex!C27</f>
        <v>86244.111278973971</v>
      </c>
      <c r="D6" s="42">
        <f t="shared" si="0"/>
        <v>6079.0300545923819</v>
      </c>
      <c r="E6" s="42">
        <f>individuals_asean_mex!K6</f>
        <v>14970.58151384048</v>
      </c>
      <c r="F6" s="42">
        <f>individuals_asean_mex!U6</f>
        <v>9124.9175053502895</v>
      </c>
      <c r="G6" s="42">
        <f t="shared" si="1"/>
        <v>5845.6640084901901</v>
      </c>
      <c r="H6" s="42">
        <f>VIE_MEX_CNVA!E6</f>
        <v>1084.2200861243639</v>
      </c>
      <c r="I6" s="42">
        <f>individuals_asean_mex!G6</f>
        <v>247077.1376938734</v>
      </c>
      <c r="J6" s="42">
        <f>individuals_asean_mex!Q6</f>
        <v>166517.9691221914</v>
      </c>
      <c r="K6" s="42">
        <f t="shared" si="2"/>
        <v>80559.168571682007</v>
      </c>
      <c r="L6" s="42">
        <f>VIE_MEX_CNVA!D6</f>
        <v>8788.6522552042406</v>
      </c>
    </row>
    <row r="7" spans="1:12" x14ac:dyDescent="0.25">
      <c r="A7" s="42">
        <v>2012</v>
      </c>
      <c r="B7" s="42">
        <f>individuals_asean_mex!B28</f>
        <v>94996.935786603397</v>
      </c>
      <c r="C7" s="42">
        <f>individuals_asean_mex!C28</f>
        <v>85481.680848597491</v>
      </c>
      <c r="D7" s="42">
        <f t="shared" si="0"/>
        <v>9515.2549380059063</v>
      </c>
      <c r="E7" s="42">
        <f>individuals_asean_mex!K7</f>
        <v>17753.9379574376</v>
      </c>
      <c r="F7" s="42">
        <f>individuals_asean_mex!U7</f>
        <v>11154.09881586048</v>
      </c>
      <c r="G7" s="42">
        <f t="shared" si="1"/>
        <v>6599.8391415771202</v>
      </c>
      <c r="H7" s="42">
        <f>VIE_MEX_CNVA!E7</f>
        <v>1371.165790166247</v>
      </c>
      <c r="I7" s="42">
        <f>individuals_asean_mex!G7</f>
        <v>253159.77447487629</v>
      </c>
      <c r="J7" s="42">
        <f>individuals_asean_mex!Q7</f>
        <v>167330.8331357672</v>
      </c>
      <c r="K7" s="42">
        <f t="shared" si="2"/>
        <v>85828.941339109093</v>
      </c>
      <c r="L7" s="42">
        <f>VIE_MEX_CNVA!D7</f>
        <v>9173.0894700524059</v>
      </c>
    </row>
    <row r="8" spans="1:12" x14ac:dyDescent="0.25">
      <c r="A8" s="42">
        <v>2013</v>
      </c>
      <c r="B8" s="42">
        <f>individuals_asean_mex!B29</f>
        <v>94675.751706332783</v>
      </c>
      <c r="C8" s="42">
        <f>individuals_asean_mex!C29</f>
        <v>85915.867934833615</v>
      </c>
      <c r="D8" s="42">
        <f t="shared" si="0"/>
        <v>8759.8837714991678</v>
      </c>
      <c r="E8" s="42">
        <f>individuals_asean_mex!K8</f>
        <v>21393.686225546098</v>
      </c>
      <c r="F8" s="42">
        <f>individuals_asean_mex!U8</f>
        <v>12317.25073012426</v>
      </c>
      <c r="G8" s="42">
        <f t="shared" si="1"/>
        <v>9076.4354954218379</v>
      </c>
      <c r="H8" s="42">
        <f>VIE_MEX_CNVA!E8</f>
        <v>1845.27706102412</v>
      </c>
      <c r="I8" s="42">
        <f>individuals_asean_mex!G8</f>
        <v>258507.89077290491</v>
      </c>
      <c r="J8" s="42">
        <f>individuals_asean_mex!Q8</f>
        <v>170748.6378990855</v>
      </c>
      <c r="K8" s="42">
        <f t="shared" si="2"/>
        <v>87759.252873819409</v>
      </c>
      <c r="L8" s="42">
        <f>VIE_MEX_CNVA!D8</f>
        <v>10027.954983724811</v>
      </c>
    </row>
    <row r="9" spans="1:12" x14ac:dyDescent="0.25">
      <c r="A9" s="42">
        <v>2014</v>
      </c>
      <c r="B9" s="42">
        <f>individuals_asean_mex!B30</f>
        <v>111918.75701164585</v>
      </c>
      <c r="C9" s="42">
        <f>individuals_asean_mex!C30</f>
        <v>97487.116149661553</v>
      </c>
      <c r="D9" s="42">
        <f t="shared" si="0"/>
        <v>14431.640861984299</v>
      </c>
      <c r="E9" s="42">
        <f>individuals_asean_mex!K9</f>
        <v>29931.823294585029</v>
      </c>
      <c r="F9" s="42">
        <f>individuals_asean_mex!U9</f>
        <v>16784.55541007367</v>
      </c>
      <c r="G9" s="42">
        <f t="shared" si="1"/>
        <v>13147.267884511359</v>
      </c>
      <c r="H9" s="42">
        <f>VIE_MEX_CNVA!E9</f>
        <v>2768.5992093051468</v>
      </c>
      <c r="I9" s="42">
        <f>individuals_asean_mex!G9</f>
        <v>267398.07810732548</v>
      </c>
      <c r="J9" s="42">
        <f>individuals_asean_mex!Q9</f>
        <v>176386.4697795269</v>
      </c>
      <c r="K9" s="42">
        <f t="shared" si="2"/>
        <v>91011.608327798574</v>
      </c>
      <c r="L9" s="42">
        <f>VIE_MEX_CNVA!D9</f>
        <v>10606.99981200173</v>
      </c>
    </row>
    <row r="10" spans="1:12" x14ac:dyDescent="0.25">
      <c r="A10" s="42">
        <v>2015</v>
      </c>
      <c r="B10" s="42">
        <f>individuals_asean_mex!B31</f>
        <v>105191.3987919293</v>
      </c>
      <c r="C10" s="42">
        <f>individuals_asean_mex!C31</f>
        <v>91520.515414045483</v>
      </c>
      <c r="D10" s="42">
        <f t="shared" si="0"/>
        <v>13670.883377883816</v>
      </c>
      <c r="E10" s="42">
        <f>individuals_asean_mex!K10</f>
        <v>20106.625854859019</v>
      </c>
      <c r="F10" s="42">
        <f>individuals_asean_mex!U10</f>
        <v>14019.925425596901</v>
      </c>
      <c r="G10" s="42">
        <f t="shared" si="1"/>
        <v>6086.7004292621186</v>
      </c>
      <c r="H10" s="42">
        <f>VIE_MEX_CNVA!E10</f>
        <v>1848.362399635638</v>
      </c>
      <c r="I10" s="42">
        <f>individuals_asean_mex!G10</f>
        <v>264947.02860904252</v>
      </c>
      <c r="J10" s="42">
        <f>individuals_asean_mex!Q10</f>
        <v>183812.61696128611</v>
      </c>
      <c r="K10" s="42">
        <f t="shared" si="2"/>
        <v>81134.411647756409</v>
      </c>
      <c r="L10" s="42">
        <f>VIE_MEX_CNVA!D10</f>
        <v>10834.83648347993</v>
      </c>
    </row>
    <row r="11" spans="1:12" x14ac:dyDescent="0.25">
      <c r="A11" s="42">
        <v>2016</v>
      </c>
      <c r="B11" s="42">
        <f>individuals_asean_mex!B32</f>
        <v>111402.04344355516</v>
      </c>
      <c r="C11" s="42">
        <f>individuals_asean_mex!C32</f>
        <v>96817.8117840005</v>
      </c>
      <c r="D11" s="42">
        <f t="shared" si="0"/>
        <v>14584.231659554658</v>
      </c>
      <c r="E11" s="42">
        <f>individuals_asean_mex!K11</f>
        <v>26237.329962732409</v>
      </c>
      <c r="F11" s="42">
        <f>individuals_asean_mex!U11</f>
        <v>15042.24410504805</v>
      </c>
      <c r="G11" s="42">
        <f t="shared" si="1"/>
        <v>11195.085857684358</v>
      </c>
      <c r="H11" s="42">
        <f>VIE_MEX_CNVA!E11</f>
        <v>2665.0075401562449</v>
      </c>
      <c r="I11" s="42">
        <f>individuals_asean_mex!G11</f>
        <v>264001.60478421272</v>
      </c>
      <c r="J11" s="42">
        <f>individuals_asean_mex!Q11</f>
        <v>162789.53335197829</v>
      </c>
      <c r="K11" s="42">
        <f t="shared" si="2"/>
        <v>101212.07143223443</v>
      </c>
      <c r="L11" s="42">
        <f>VIE_MEX_CNVA!D11</f>
        <v>13356.25409897881</v>
      </c>
    </row>
    <row r="12" spans="1:12" x14ac:dyDescent="0.25">
      <c r="A12" s="42">
        <v>2017</v>
      </c>
      <c r="B12" s="42">
        <f>individuals_asean_mex!B33</f>
        <v>121760.19376862081</v>
      </c>
      <c r="C12" s="42">
        <f>individuals_asean_mex!C33</f>
        <v>109177.87830414737</v>
      </c>
      <c r="D12" s="42">
        <f t="shared" si="0"/>
        <v>12582.315464473446</v>
      </c>
      <c r="E12" s="42">
        <f>individuals_asean_mex!K12</f>
        <v>41232.933773876939</v>
      </c>
      <c r="F12" s="42">
        <f>individuals_asean_mex!U12</f>
        <v>23924.517104931161</v>
      </c>
      <c r="G12" s="42">
        <f t="shared" si="1"/>
        <v>17308.416668945778</v>
      </c>
      <c r="H12" s="42">
        <f>VIE_MEX_CNVA!E12</f>
        <v>5609.3025295642456</v>
      </c>
      <c r="I12" s="42">
        <f>individuals_asean_mex!G12</f>
        <v>312889.14736227971</v>
      </c>
      <c r="J12" s="42">
        <f>individuals_asean_mex!Q12</f>
        <v>176286.53599933849</v>
      </c>
      <c r="K12" s="42">
        <f t="shared" si="2"/>
        <v>136602.61136294121</v>
      </c>
      <c r="L12" s="42">
        <f>VIE_MEX_CNVA!D12</f>
        <v>16505.68673246574</v>
      </c>
    </row>
    <row r="13" spans="1:12" x14ac:dyDescent="0.25">
      <c r="A13" s="42">
        <v>2018</v>
      </c>
      <c r="B13" s="42">
        <f>individuals_asean_mex!B34</f>
        <v>142607.80990307816</v>
      </c>
      <c r="C13" s="42">
        <f>individuals_asean_mex!C34</f>
        <v>123058.76641192321</v>
      </c>
      <c r="D13" s="42">
        <f t="shared" si="0"/>
        <v>19549.043491154953</v>
      </c>
      <c r="E13" s="42">
        <f>individuals_asean_mex!K13</f>
        <v>48470.910904833843</v>
      </c>
      <c r="F13" s="42">
        <f>individuals_asean_mex!U13</f>
        <v>27228.146855613631</v>
      </c>
      <c r="G13" s="42">
        <f t="shared" si="1"/>
        <v>21242.764049220212</v>
      </c>
      <c r="H13" s="42">
        <f>VIE_MEX_CNVA!E13</f>
        <v>7319.8935196128396</v>
      </c>
      <c r="I13" s="42">
        <f>individuals_asean_mex!G13</f>
        <v>338356.52463371382</v>
      </c>
      <c r="J13" s="42">
        <f>individuals_asean_mex!Q13</f>
        <v>203973.16690056649</v>
      </c>
      <c r="K13" s="42">
        <f t="shared" si="2"/>
        <v>134383.35773314734</v>
      </c>
      <c r="L13" s="42">
        <f>VIE_MEX_CNVA!D13</f>
        <v>21301.1541983389</v>
      </c>
    </row>
    <row r="14" spans="1:12" x14ac:dyDescent="0.25">
      <c r="A14" s="42">
        <v>2019</v>
      </c>
      <c r="B14" s="42">
        <f>individuals_asean_mex!B35</f>
        <v>167854.93704661081</v>
      </c>
      <c r="C14" s="42">
        <f>individuals_asean_mex!C35</f>
        <v>143229.44940355286</v>
      </c>
      <c r="D14" s="42">
        <f t="shared" si="0"/>
        <v>24625.487643057946</v>
      </c>
      <c r="E14" s="42">
        <f>individuals_asean_mex!K14</f>
        <v>63893.663265622992</v>
      </c>
      <c r="F14" s="42">
        <f>individuals_asean_mex!U14</f>
        <v>36017.072564106857</v>
      </c>
      <c r="G14" s="42">
        <f t="shared" si="1"/>
        <v>27876.590701516136</v>
      </c>
      <c r="H14" s="42">
        <f>VIE_MEX_CNVA!E14</f>
        <v>9944.0316344845214</v>
      </c>
      <c r="I14" s="42">
        <f>individuals_asean_mex!G14</f>
        <v>346094.69080197072</v>
      </c>
      <c r="J14" s="42">
        <f>individuals_asean_mex!Q14</f>
        <v>220045.19333140191</v>
      </c>
      <c r="K14" s="42">
        <f t="shared" si="2"/>
        <v>126049.49747056881</v>
      </c>
      <c r="L14" s="42">
        <f>VIE_MEX_CNVA!D14</f>
        <v>22170.108169378229</v>
      </c>
    </row>
    <row r="15" spans="1:12" x14ac:dyDescent="0.25">
      <c r="A15" s="42">
        <v>2020</v>
      </c>
      <c r="B15" s="42">
        <f>individuals_asean_mex!B36</f>
        <v>145090.11959390336</v>
      </c>
      <c r="C15" s="42">
        <f>individuals_asean_mex!C36</f>
        <v>125942.53281977995</v>
      </c>
      <c r="D15" s="42">
        <f t="shared" si="0"/>
        <v>19147.586774123411</v>
      </c>
      <c r="E15" s="42">
        <f>individuals_asean_mex!K15</f>
        <v>70953.370534522881</v>
      </c>
      <c r="F15" s="42">
        <f>individuals_asean_mex!U15</f>
        <v>37433.237081375177</v>
      </c>
      <c r="G15" s="42">
        <f t="shared" si="1"/>
        <v>33520.133453147704</v>
      </c>
      <c r="H15" s="42">
        <f>VIE_MEX_CNVA!E15</f>
        <v>12619.98496422988</v>
      </c>
      <c r="I15" s="42">
        <f>individuals_asean_mex!G15</f>
        <v>312017.61187996581</v>
      </c>
      <c r="J15" s="42">
        <f>individuals_asean_mex!Q15</f>
        <v>196243.01776006591</v>
      </c>
      <c r="K15" s="42">
        <f t="shared" si="2"/>
        <v>115774.59411989991</v>
      </c>
      <c r="L15" s="42">
        <f>VIE_MEX_CNVA!D15</f>
        <v>19985.397598626951</v>
      </c>
    </row>
    <row r="16" spans="1:12" x14ac:dyDescent="0.25">
      <c r="A16" s="42">
        <v>2021</v>
      </c>
      <c r="B16" s="42">
        <f>individuals_asean_mex!B37</f>
        <v>178944.27238248583</v>
      </c>
      <c r="C16" s="42">
        <f>individuals_asean_mex!C37</f>
        <v>152055.99476528954</v>
      </c>
      <c r="D16" s="42">
        <f t="shared" si="0"/>
        <v>26888.277617196291</v>
      </c>
      <c r="E16" s="42">
        <f>individuals_asean_mex!K16</f>
        <v>96676.999893199973</v>
      </c>
      <c r="F16" s="42">
        <f>individuals_asean_mex!U16</f>
        <v>41542.800874225577</v>
      </c>
      <c r="G16" s="42">
        <f t="shared" si="1"/>
        <v>55134.199018974396</v>
      </c>
      <c r="H16" s="42">
        <f>VIE_MEX_CNVA!E16</f>
        <v>20424.231998151088</v>
      </c>
      <c r="I16" s="42">
        <f>individuals_asean_mex!G16</f>
        <v>399017.85410945269</v>
      </c>
      <c r="J16" s="42">
        <f>individuals_asean_mex!Q16</f>
        <v>248897.70677253051</v>
      </c>
      <c r="K16" s="42">
        <f t="shared" si="2"/>
        <v>150120.14733692218</v>
      </c>
      <c r="L16" s="42">
        <f>VIE_MEX_CNVA!D16</f>
        <v>32773.939950290864</v>
      </c>
    </row>
    <row r="17" spans="1:12" x14ac:dyDescent="0.25">
      <c r="A17" s="42">
        <v>2022</v>
      </c>
      <c r="B17" s="42">
        <f>individuals_asean_mex!B38</f>
        <v>186577.15769406647</v>
      </c>
      <c r="C17" s="42">
        <f>individuals_asean_mex!C38</f>
        <v>163676.70525465041</v>
      </c>
      <c r="D17" s="42">
        <f t="shared" si="0"/>
        <v>22900.452439416054</v>
      </c>
      <c r="E17" s="42">
        <f>individuals_asean_mex!K17</f>
        <v>100031.61133635099</v>
      </c>
      <c r="F17" s="42">
        <f>individuals_asean_mex!U17</f>
        <v>51965.683974487089</v>
      </c>
      <c r="G17" s="42">
        <f t="shared" si="1"/>
        <v>48065.927361863905</v>
      </c>
      <c r="H17" s="42">
        <f>VIE_MEX_CNVA!E17</f>
        <v>18955.465745459769</v>
      </c>
      <c r="I17" s="42">
        <f>individuals_asean_mex!G17</f>
        <v>487897.48374197457</v>
      </c>
      <c r="J17" s="42">
        <f>individuals_asean_mex!Q17</f>
        <v>298997.26442445698</v>
      </c>
      <c r="K17" s="42">
        <f t="shared" si="2"/>
        <v>188900.21931751759</v>
      </c>
      <c r="L17" s="42">
        <f>VIE_MEX_CNVA!D17</f>
        <v>36913.282029787821</v>
      </c>
    </row>
    <row r="18" spans="1:12" x14ac:dyDescent="0.25">
      <c r="A18" s="42">
        <v>2023</v>
      </c>
      <c r="B18" s="42">
        <f>individuals_asean_mex!B39</f>
        <v>193842.97827691707</v>
      </c>
      <c r="C18" s="42">
        <f>individuals_asean_mex!C39</f>
        <v>166985.62823856992</v>
      </c>
      <c r="D18" s="42">
        <f t="shared" si="0"/>
        <v>26857.350038347155</v>
      </c>
      <c r="E18" s="42">
        <f>individuals_asean_mex!K18</f>
        <v>98273.871584411885</v>
      </c>
      <c r="F18" s="42">
        <f>individuals_asean_mex!U18</f>
        <v>55435.619328869572</v>
      </c>
      <c r="G18" s="42">
        <f t="shared" si="1"/>
        <v>42838.252255542313</v>
      </c>
      <c r="H18" s="42">
        <f>VIE_MEX_CNVA!E18</f>
        <v>20227.389223999151</v>
      </c>
      <c r="I18" s="42">
        <f>individuals_asean_mex!G18</f>
        <v>503550.60079826758</v>
      </c>
      <c r="J18" s="42">
        <f>individuals_asean_mex!Q18</f>
        <v>326128.5005826882</v>
      </c>
      <c r="K18" s="42">
        <f t="shared" si="2"/>
        <v>177422.10021557938</v>
      </c>
      <c r="L18" s="42">
        <f>VIE_MEX_CNVA!D18</f>
        <v>33509.890332606083</v>
      </c>
    </row>
    <row r="19" spans="1:12" x14ac:dyDescent="0.25">
      <c r="A19" s="42">
        <v>2024</v>
      </c>
      <c r="B19" s="42">
        <f>individuals_asean_mex!B40</f>
        <v>219228.01452895385</v>
      </c>
      <c r="C19" s="42">
        <f>individuals_asean_mex!C40</f>
        <v>185621.27371775737</v>
      </c>
      <c r="D19" s="42">
        <f t="shared" si="0"/>
        <v>33606.740811196476</v>
      </c>
      <c r="E19" s="42">
        <f>individuals_asean_mex!K19</f>
        <v>115097.3728676887</v>
      </c>
      <c r="F19" s="42">
        <f>individuals_asean_mex!U19</f>
        <v>63493.850343085032</v>
      </c>
      <c r="G19" s="42">
        <f t="shared" si="1"/>
        <v>51603.522524603664</v>
      </c>
      <c r="H19" s="42">
        <f>VIE_MEX_CNVA!E19</f>
        <v>24176.4523965187</v>
      </c>
      <c r="I19" s="42">
        <f>individuals_asean_mex!G19</f>
        <v>473751.06902511697</v>
      </c>
      <c r="J19" s="42">
        <f>individuals_asean_mex!Q19</f>
        <v>281673.5752335334</v>
      </c>
      <c r="K19" s="42">
        <f t="shared" si="2"/>
        <v>192077.49379158358</v>
      </c>
      <c r="L19" s="42">
        <f>VIE_MEX_CNVA!D19</f>
        <v>36852.259328132459</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15FBB-538F-3443-9500-80DAAD0AAE5C}">
  <dimension ref="A1:U40"/>
  <sheetViews>
    <sheetView topLeftCell="A18" workbookViewId="0">
      <selection activeCell="A22" sqref="A22"/>
    </sheetView>
  </sheetViews>
  <sheetFormatPr defaultColWidth="8.875" defaultRowHeight="15" x14ac:dyDescent="0.25"/>
  <cols>
    <col min="1" max="1" width="8.875" style="31"/>
    <col min="2" max="2" width="32.875" style="31" customWidth="1"/>
    <col min="3" max="6" width="8.875" style="31"/>
    <col min="7" max="7" width="22.625" style="31" customWidth="1"/>
    <col min="8" max="10" width="8.875" style="31"/>
    <col min="11" max="11" width="34" style="31" customWidth="1"/>
    <col min="12" max="16" width="8.875" style="31"/>
    <col min="17" max="17" width="25.125" style="31" customWidth="1"/>
    <col min="18" max="20" width="8.875" style="31"/>
    <col min="21" max="21" width="15.875" style="31" customWidth="1"/>
    <col min="22" max="16384" width="8.875" style="31"/>
  </cols>
  <sheetData>
    <row r="1" spans="1:21" x14ac:dyDescent="0.25">
      <c r="A1" s="30" t="s">
        <v>0</v>
      </c>
      <c r="B1" s="30" t="s">
        <v>1166</v>
      </c>
      <c r="C1" s="30" t="s">
        <v>1167</v>
      </c>
      <c r="D1" s="30" t="s">
        <v>1168</v>
      </c>
      <c r="E1" s="30" t="s">
        <v>1169</v>
      </c>
      <c r="F1" s="30" t="s">
        <v>1170</v>
      </c>
      <c r="G1" s="30" t="s">
        <v>1171</v>
      </c>
      <c r="H1" s="30" t="s">
        <v>1172</v>
      </c>
      <c r="I1" s="30" t="s">
        <v>1173</v>
      </c>
      <c r="J1" s="30" t="s">
        <v>1174</v>
      </c>
      <c r="K1" s="30" t="s">
        <v>1175</v>
      </c>
      <c r="L1" s="30" t="s">
        <v>1176</v>
      </c>
      <c r="M1" s="30" t="s">
        <v>1177</v>
      </c>
      <c r="N1" s="30" t="s">
        <v>1178</v>
      </c>
      <c r="O1" s="30" t="s">
        <v>1179</v>
      </c>
      <c r="P1" s="30" t="s">
        <v>1180</v>
      </c>
      <c r="Q1" s="30" t="s">
        <v>1181</v>
      </c>
      <c r="R1" s="30" t="s">
        <v>1182</v>
      </c>
      <c r="S1" s="30" t="s">
        <v>1183</v>
      </c>
      <c r="T1" s="30" t="s">
        <v>1184</v>
      </c>
      <c r="U1" s="30" t="s">
        <v>1185</v>
      </c>
    </row>
    <row r="2" spans="1:21" x14ac:dyDescent="0.25">
      <c r="A2" s="31">
        <v>2007</v>
      </c>
      <c r="B2" s="31">
        <v>251.67359267086471</v>
      </c>
      <c r="C2" s="31">
        <v>1267.216297297176</v>
      </c>
      <c r="D2" s="31">
        <v>12933.15027796771</v>
      </c>
      <c r="E2" s="31">
        <v>5.0894929984748876</v>
      </c>
      <c r="F2" s="31">
        <v>27366.80394999784</v>
      </c>
      <c r="G2" s="31">
        <v>208506.61746374739</v>
      </c>
      <c r="H2" s="31">
        <v>9696.4326716911055</v>
      </c>
      <c r="I2" s="31">
        <v>22695.955804785961</v>
      </c>
      <c r="J2" s="31">
        <v>12942.734578590849</v>
      </c>
      <c r="K2" s="31">
        <v>7701.3042699856451</v>
      </c>
      <c r="L2" s="31">
        <v>693.01678348884059</v>
      </c>
      <c r="M2" s="31">
        <v>844.82708228141769</v>
      </c>
      <c r="N2" s="31">
        <v>16552.19047095675</v>
      </c>
      <c r="O2" s="31">
        <v>64.264872926175244</v>
      </c>
      <c r="P2" s="31">
        <v>21841.390929943391</v>
      </c>
      <c r="Q2" s="31">
        <v>136465.20092288841</v>
      </c>
      <c r="R2" s="31">
        <v>8783.9838138001942</v>
      </c>
      <c r="S2" s="31">
        <v>17851.778790879209</v>
      </c>
      <c r="T2" s="31">
        <v>11078.74783541232</v>
      </c>
      <c r="U2" s="31">
        <v>5307.533397743392</v>
      </c>
    </row>
    <row r="3" spans="1:21" x14ac:dyDescent="0.25">
      <c r="A3" s="31">
        <v>2008</v>
      </c>
      <c r="B3" s="31">
        <v>53.081306677155979</v>
      </c>
      <c r="C3" s="31">
        <v>1316.7952908576569</v>
      </c>
      <c r="D3" s="31">
        <v>14592.390495779469</v>
      </c>
      <c r="E3" s="31">
        <v>8.2728735810785352</v>
      </c>
      <c r="F3" s="31">
        <v>31071.627377294171</v>
      </c>
      <c r="G3" s="31">
        <v>217550.31939831009</v>
      </c>
      <c r="H3" s="31">
        <v>8747.9423059501587</v>
      </c>
      <c r="I3" s="31">
        <v>29039.764585514629</v>
      </c>
      <c r="J3" s="31">
        <v>11538.11394646498</v>
      </c>
      <c r="K3" s="31">
        <v>10344.904591012881</v>
      </c>
      <c r="L3" s="31">
        <v>601.56187771234306</v>
      </c>
      <c r="M3" s="31">
        <v>874.67533718373249</v>
      </c>
      <c r="N3" s="31">
        <v>17451.565045551251</v>
      </c>
      <c r="O3" s="31">
        <v>62.972410044495867</v>
      </c>
      <c r="P3" s="31">
        <v>24424.160159763371</v>
      </c>
      <c r="Q3" s="31">
        <v>143897.7391201604</v>
      </c>
      <c r="R3" s="31">
        <v>7988.407233231419</v>
      </c>
      <c r="S3" s="31">
        <v>19806.32289595321</v>
      </c>
      <c r="T3" s="31">
        <v>10509.209548198831</v>
      </c>
      <c r="U3" s="31">
        <v>6122.5488823823589</v>
      </c>
    </row>
    <row r="4" spans="1:21" x14ac:dyDescent="0.25">
      <c r="A4" s="31">
        <v>2009</v>
      </c>
      <c r="B4" s="31">
        <v>67.373937613063305</v>
      </c>
      <c r="C4" s="31">
        <v>728.15421570481249</v>
      </c>
      <c r="D4" s="31">
        <v>12923.1976342079</v>
      </c>
      <c r="E4" s="31">
        <v>97.905693907453397</v>
      </c>
      <c r="F4" s="31">
        <v>20356.87296048956</v>
      </c>
      <c r="G4" s="31">
        <v>172560.69285077861</v>
      </c>
      <c r="H4" s="31">
        <v>5793.7837424113541</v>
      </c>
      <c r="I4" s="31">
        <v>27971.23126467855</v>
      </c>
      <c r="J4" s="31">
        <v>9393.1350509965614</v>
      </c>
      <c r="K4" s="31">
        <v>7594.2275513060749</v>
      </c>
      <c r="L4" s="31">
        <v>418.72406452499951</v>
      </c>
      <c r="M4" s="31">
        <v>542.95286832413217</v>
      </c>
      <c r="N4" s="31">
        <v>15525.23660471913</v>
      </c>
      <c r="O4" s="31">
        <v>129.43257873813911</v>
      </c>
      <c r="P4" s="31">
        <v>17147.118689932351</v>
      </c>
      <c r="Q4" s="31">
        <v>111437.2885219072</v>
      </c>
      <c r="R4" s="31">
        <v>5852.34123544881</v>
      </c>
      <c r="S4" s="31">
        <v>19936.545327451931</v>
      </c>
      <c r="T4" s="31">
        <v>8410.3539918577462</v>
      </c>
      <c r="U4" s="31">
        <v>5470.8488102234778</v>
      </c>
    </row>
    <row r="5" spans="1:21" x14ac:dyDescent="0.25">
      <c r="A5" s="31">
        <v>2010</v>
      </c>
      <c r="B5" s="31">
        <v>42.706710238357111</v>
      </c>
      <c r="C5" s="31">
        <v>1035.1520662631699</v>
      </c>
      <c r="D5" s="31">
        <v>15704.835825081471</v>
      </c>
      <c r="E5" s="31">
        <v>105.8059652977857</v>
      </c>
      <c r="F5" s="31">
        <v>19694.964068201971</v>
      </c>
      <c r="G5" s="31">
        <v>217788.18382414241</v>
      </c>
      <c r="H5" s="31">
        <v>7465.2791000492962</v>
      </c>
      <c r="I5" s="31">
        <v>27364.758389690251</v>
      </c>
      <c r="J5" s="31">
        <v>10934.532880022631</v>
      </c>
      <c r="K5" s="31">
        <v>13057.33776676914</v>
      </c>
      <c r="L5" s="31">
        <v>499.39328158621248</v>
      </c>
      <c r="M5" s="31">
        <v>709.19727774587432</v>
      </c>
      <c r="N5" s="31">
        <v>19484.26773611406</v>
      </c>
      <c r="O5" s="31">
        <v>144.60704627714651</v>
      </c>
      <c r="P5" s="31">
        <v>17253.066066941021</v>
      </c>
      <c r="Q5" s="31">
        <v>141648.1185926928</v>
      </c>
      <c r="R5" s="31">
        <v>7649.9235240723538</v>
      </c>
      <c r="S5" s="31">
        <v>21166.404029963629</v>
      </c>
      <c r="T5" s="31">
        <v>10201.749917907089</v>
      </c>
      <c r="U5" s="31">
        <v>7464.4662094504101</v>
      </c>
    </row>
    <row r="6" spans="1:21" x14ac:dyDescent="0.25">
      <c r="A6" s="31">
        <v>2011</v>
      </c>
      <c r="B6" s="31">
        <v>39.865997484086677</v>
      </c>
      <c r="C6" s="31">
        <v>1076.550572582328</v>
      </c>
      <c r="D6" s="31">
        <v>17351.156967927891</v>
      </c>
      <c r="E6" s="31">
        <v>103.1554799590658</v>
      </c>
      <c r="F6" s="31">
        <v>20700.464902128031</v>
      </c>
      <c r="G6" s="31">
        <v>247077.1376938734</v>
      </c>
      <c r="H6" s="31">
        <v>7121.4814541521464</v>
      </c>
      <c r="I6" s="31">
        <v>32986.948394074818</v>
      </c>
      <c r="J6" s="31">
        <v>12943.51756525798</v>
      </c>
      <c r="K6" s="31">
        <v>14970.58151384048</v>
      </c>
      <c r="L6" s="31">
        <v>667.20606962394788</v>
      </c>
      <c r="M6" s="31">
        <v>740.52408274607865</v>
      </c>
      <c r="N6" s="31">
        <v>21942.885118516089</v>
      </c>
      <c r="O6" s="31">
        <v>147.69716902536669</v>
      </c>
      <c r="P6" s="31">
        <v>19056.98444720621</v>
      </c>
      <c r="Q6" s="31">
        <v>166517.9691221914</v>
      </c>
      <c r="R6" s="31">
        <v>7237.3110186256399</v>
      </c>
      <c r="S6" s="31">
        <v>24895.184359567051</v>
      </c>
      <c r="T6" s="31">
        <v>11556.31901366358</v>
      </c>
      <c r="U6" s="31">
        <v>9124.9175053502895</v>
      </c>
    </row>
    <row r="7" spans="1:21" x14ac:dyDescent="0.25">
      <c r="A7" s="31">
        <v>2012</v>
      </c>
      <c r="B7" s="31">
        <v>21.380068851792782</v>
      </c>
      <c r="C7" s="31">
        <v>1116.2524096002851</v>
      </c>
      <c r="D7" s="31">
        <v>16719.616974902801</v>
      </c>
      <c r="E7" s="31">
        <v>47.349008707382247</v>
      </c>
      <c r="F7" s="31">
        <v>21632.924589882128</v>
      </c>
      <c r="G7" s="31">
        <v>253159.77447487629</v>
      </c>
      <c r="H7" s="31">
        <v>7848.7015051406361</v>
      </c>
      <c r="I7" s="31">
        <v>34679.657797795939</v>
      </c>
      <c r="J7" s="31">
        <v>12931.053431722439</v>
      </c>
      <c r="K7" s="31">
        <v>17753.9379574376</v>
      </c>
      <c r="L7" s="31">
        <v>882.60773127095956</v>
      </c>
      <c r="M7" s="31">
        <v>771.85250554713491</v>
      </c>
      <c r="N7" s="31">
        <v>20812.36065948024</v>
      </c>
      <c r="O7" s="31">
        <v>95.760409859722714</v>
      </c>
      <c r="P7" s="31">
        <v>19129.567294561832</v>
      </c>
      <c r="Q7" s="31">
        <v>167330.8331357672</v>
      </c>
      <c r="R7" s="31">
        <v>7942.9928543363667</v>
      </c>
      <c r="S7" s="31">
        <v>23796.721189273168</v>
      </c>
      <c r="T7" s="31">
        <v>12049.818204268069</v>
      </c>
      <c r="U7" s="31">
        <v>11154.09881586048</v>
      </c>
    </row>
    <row r="8" spans="1:21" x14ac:dyDescent="0.25">
      <c r="A8" s="31">
        <v>2013</v>
      </c>
      <c r="B8" s="31">
        <v>65.69271954666408</v>
      </c>
      <c r="C8" s="31">
        <v>1026.5371503014869</v>
      </c>
      <c r="D8" s="31">
        <v>17688.859629395982</v>
      </c>
      <c r="E8" s="31">
        <v>32.930564698254571</v>
      </c>
      <c r="F8" s="31">
        <v>22642.526413796772</v>
      </c>
      <c r="G8" s="31">
        <v>258507.89077290491</v>
      </c>
      <c r="H8" s="31">
        <v>7755.0987887761494</v>
      </c>
      <c r="I8" s="31">
        <v>32835.711254738388</v>
      </c>
      <c r="J8" s="31">
        <v>12628.395185079071</v>
      </c>
      <c r="K8" s="31">
        <v>21393.686225546098</v>
      </c>
      <c r="L8" s="31">
        <v>521.56788833750852</v>
      </c>
      <c r="M8" s="31">
        <v>721.10512887363404</v>
      </c>
      <c r="N8" s="31">
        <v>21116.504354159661</v>
      </c>
      <c r="O8" s="31">
        <v>114.9489710285595</v>
      </c>
      <c r="P8" s="31">
        <v>20257.140126723269</v>
      </c>
      <c r="Q8" s="31">
        <v>170748.6378990855</v>
      </c>
      <c r="R8" s="31">
        <v>8093.6736624701716</v>
      </c>
      <c r="S8" s="31">
        <v>22630.01229227291</v>
      </c>
      <c r="T8" s="31">
        <v>12460.9155109679</v>
      </c>
      <c r="U8" s="31">
        <v>12317.25073012426</v>
      </c>
    </row>
    <row r="9" spans="1:21" x14ac:dyDescent="0.25">
      <c r="A9" s="31">
        <v>2014</v>
      </c>
      <c r="B9" s="31">
        <v>323.98574873117889</v>
      </c>
      <c r="C9" s="31">
        <v>1462.7637601580111</v>
      </c>
      <c r="D9" s="31">
        <v>18715.698183920569</v>
      </c>
      <c r="E9" s="31">
        <v>38.280281095456779</v>
      </c>
      <c r="F9" s="31">
        <v>32055.604798879431</v>
      </c>
      <c r="G9" s="31">
        <v>267398.07810732548</v>
      </c>
      <c r="H9" s="31">
        <v>8409.9842929061706</v>
      </c>
      <c r="I9" s="31">
        <v>37507.828895943938</v>
      </c>
      <c r="J9" s="31">
        <v>13404.61105001109</v>
      </c>
      <c r="K9" s="31">
        <v>29931.823294585029</v>
      </c>
      <c r="L9" s="31">
        <v>856.37412520741248</v>
      </c>
      <c r="M9" s="31">
        <v>1031.7126379689</v>
      </c>
      <c r="N9" s="31">
        <v>21417.995157574409</v>
      </c>
      <c r="O9" s="31">
        <v>160.87856697313049</v>
      </c>
      <c r="P9" s="31">
        <v>27157.326495639089</v>
      </c>
      <c r="Q9" s="31">
        <v>176386.4697795269</v>
      </c>
      <c r="R9" s="31">
        <v>8646.0457310772108</v>
      </c>
      <c r="S9" s="31">
        <v>25156.275386989371</v>
      </c>
      <c r="T9" s="31">
        <v>13060.50804823203</v>
      </c>
      <c r="U9" s="31">
        <v>16784.55541007367</v>
      </c>
    </row>
    <row r="10" spans="1:21" x14ac:dyDescent="0.25">
      <c r="A10" s="31">
        <v>2015</v>
      </c>
      <c r="B10" s="31">
        <v>231.5642337415637</v>
      </c>
      <c r="C10" s="31">
        <v>1057.202124349667</v>
      </c>
      <c r="D10" s="31">
        <v>19345.930924001728</v>
      </c>
      <c r="E10" s="31">
        <v>49.06479455671986</v>
      </c>
      <c r="F10" s="31">
        <v>27529.390352302191</v>
      </c>
      <c r="G10" s="31">
        <v>264947.02860904252</v>
      </c>
      <c r="H10" s="31">
        <v>8604.2161067840407</v>
      </c>
      <c r="I10" s="31">
        <v>34887.940141230793</v>
      </c>
      <c r="J10" s="31">
        <v>13486.090114962601</v>
      </c>
      <c r="K10" s="31">
        <v>20106.625854859019</v>
      </c>
      <c r="L10" s="31">
        <v>536.66071528953069</v>
      </c>
      <c r="M10" s="31">
        <v>796.70403417414366</v>
      </c>
      <c r="N10" s="31">
        <v>19916.448078205682</v>
      </c>
      <c r="O10" s="31">
        <v>133.0858723048018</v>
      </c>
      <c r="P10" s="31">
        <v>23144.712302372009</v>
      </c>
      <c r="Q10" s="31">
        <v>183812.61696128611</v>
      </c>
      <c r="R10" s="31">
        <v>9026.1771397095854</v>
      </c>
      <c r="S10" s="31">
        <v>24592.764999734631</v>
      </c>
      <c r="T10" s="31">
        <v>13373.962272255099</v>
      </c>
      <c r="U10" s="31">
        <v>14019.925425596901</v>
      </c>
    </row>
    <row r="11" spans="1:21" x14ac:dyDescent="0.25">
      <c r="A11" s="31">
        <v>2016</v>
      </c>
      <c r="B11" s="31">
        <v>132.71378600178991</v>
      </c>
      <c r="C11" s="31">
        <v>1248.7735471061851</v>
      </c>
      <c r="D11" s="31">
        <v>18412.269042463191</v>
      </c>
      <c r="E11" s="31">
        <v>46.345106895492293</v>
      </c>
      <c r="F11" s="31">
        <v>27121.225745185398</v>
      </c>
      <c r="G11" s="31">
        <v>264001.60478421272</v>
      </c>
      <c r="H11" s="31">
        <v>9088.5714247317665</v>
      </c>
      <c r="I11" s="31">
        <v>41940.604925602747</v>
      </c>
      <c r="J11" s="31">
        <v>13411.539865568589</v>
      </c>
      <c r="K11" s="31">
        <v>26237.329962732409</v>
      </c>
      <c r="L11" s="31">
        <v>359.93053196182649</v>
      </c>
      <c r="M11" s="31">
        <v>936.7712391380403</v>
      </c>
      <c r="N11" s="31">
        <v>19661.816181610378</v>
      </c>
      <c r="O11" s="31">
        <v>129.38817630604811</v>
      </c>
      <c r="P11" s="31">
        <v>22800.076905761842</v>
      </c>
      <c r="Q11" s="31">
        <v>162789.53335197829</v>
      </c>
      <c r="R11" s="31">
        <v>9383.98232711747</v>
      </c>
      <c r="S11" s="31">
        <v>29902.152165533091</v>
      </c>
      <c r="T11" s="31">
        <v>13643.694256571809</v>
      </c>
      <c r="U11" s="31">
        <v>15042.24410504805</v>
      </c>
    </row>
    <row r="12" spans="1:21" x14ac:dyDescent="0.25">
      <c r="A12" s="31">
        <v>2017</v>
      </c>
      <c r="B12" s="31">
        <v>28.2502689724015</v>
      </c>
      <c r="C12" s="31">
        <v>3034.6400458516182</v>
      </c>
      <c r="D12" s="31">
        <v>22801.43319204681</v>
      </c>
      <c r="E12" s="31">
        <v>64.10133417174471</v>
      </c>
      <c r="F12" s="31">
        <v>22673.824251116319</v>
      </c>
      <c r="G12" s="31">
        <v>312889.14736227971</v>
      </c>
      <c r="H12" s="31">
        <v>11608.44051352783</v>
      </c>
      <c r="I12" s="31">
        <v>32894.926828081378</v>
      </c>
      <c r="J12" s="31">
        <v>28654.577334852718</v>
      </c>
      <c r="K12" s="31">
        <v>41232.933773876939</v>
      </c>
      <c r="L12" s="31">
        <v>329.20521784930952</v>
      </c>
      <c r="M12" s="31">
        <v>1929.6401881266579</v>
      </c>
      <c r="N12" s="31">
        <v>24589.28337553774</v>
      </c>
      <c r="O12" s="31">
        <v>279.47001395103439</v>
      </c>
      <c r="P12" s="31">
        <v>19762.952572507918</v>
      </c>
      <c r="Q12" s="31">
        <v>176286.53599933849</v>
      </c>
      <c r="R12" s="31">
        <v>12043.317074935791</v>
      </c>
      <c r="S12" s="31">
        <v>27950.726453339619</v>
      </c>
      <c r="T12" s="31">
        <v>22293.2834078993</v>
      </c>
      <c r="U12" s="31">
        <v>23924.517104931161</v>
      </c>
    </row>
    <row r="13" spans="1:21" x14ac:dyDescent="0.25">
      <c r="A13" s="31">
        <v>2018</v>
      </c>
      <c r="B13" s="31">
        <v>62.470509793373672</v>
      </c>
      <c r="C13" s="31">
        <v>2439.001960359597</v>
      </c>
      <c r="D13" s="31">
        <v>22265.347256369681</v>
      </c>
      <c r="E13" s="31">
        <v>213.8632969705121</v>
      </c>
      <c r="F13" s="31">
        <v>29735.581563451738</v>
      </c>
      <c r="G13" s="31">
        <v>338356.52463371382</v>
      </c>
      <c r="H13" s="31">
        <v>9787.8138000265863</v>
      </c>
      <c r="I13" s="31">
        <v>55866.322634888682</v>
      </c>
      <c r="J13" s="31">
        <v>22237.40888121798</v>
      </c>
      <c r="K13" s="31">
        <v>48470.910904833843</v>
      </c>
      <c r="L13" s="31">
        <v>425.95796217665298</v>
      </c>
      <c r="M13" s="31">
        <v>1524.8728470026331</v>
      </c>
      <c r="N13" s="31">
        <v>23102.451348602721</v>
      </c>
      <c r="O13" s="31">
        <v>390.78567334538769</v>
      </c>
      <c r="P13" s="31">
        <v>25526.16440248206</v>
      </c>
      <c r="Q13" s="31">
        <v>203973.16690056649</v>
      </c>
      <c r="R13" s="31">
        <v>10376.076084676321</v>
      </c>
      <c r="S13" s="31">
        <v>40156.078752947957</v>
      </c>
      <c r="T13" s="31">
        <v>21556.379340689469</v>
      </c>
      <c r="U13" s="31">
        <v>27228.146855613631</v>
      </c>
    </row>
    <row r="14" spans="1:21" x14ac:dyDescent="0.25">
      <c r="A14" s="31">
        <v>2019</v>
      </c>
      <c r="B14" s="31">
        <v>52.671057837876518</v>
      </c>
      <c r="C14" s="31">
        <v>2916.4995197308708</v>
      </c>
      <c r="D14" s="31">
        <v>27031.972940538519</v>
      </c>
      <c r="E14" s="31">
        <v>89.040055685060494</v>
      </c>
      <c r="F14" s="31">
        <v>29966.971788638639</v>
      </c>
      <c r="G14" s="31">
        <v>346094.69080197072</v>
      </c>
      <c r="H14" s="31">
        <v>15097.403750676391</v>
      </c>
      <c r="I14" s="31">
        <v>57120.084640799068</v>
      </c>
      <c r="J14" s="31">
        <v>35580.293292704373</v>
      </c>
      <c r="K14" s="31">
        <v>63893.663265622992</v>
      </c>
      <c r="L14" s="31">
        <v>364.73038356843239</v>
      </c>
      <c r="M14" s="31">
        <v>1785.3507205348949</v>
      </c>
      <c r="N14" s="31">
        <v>27670.78493758339</v>
      </c>
      <c r="O14" s="31">
        <v>324.56837854178559</v>
      </c>
      <c r="P14" s="31">
        <v>25824.074375752549</v>
      </c>
      <c r="Q14" s="31">
        <v>220045.19333140191</v>
      </c>
      <c r="R14" s="31">
        <v>14757.30706900398</v>
      </c>
      <c r="S14" s="31">
        <v>41854.640781387403</v>
      </c>
      <c r="T14" s="31">
        <v>30647.992757180458</v>
      </c>
      <c r="U14" s="31">
        <v>36017.072564106857</v>
      </c>
    </row>
    <row r="15" spans="1:21" x14ac:dyDescent="0.25">
      <c r="A15" s="31">
        <v>2020</v>
      </c>
      <c r="B15" s="31">
        <v>86.649968133810148</v>
      </c>
      <c r="C15" s="31">
        <v>2601.944563557518</v>
      </c>
      <c r="D15" s="31">
        <v>24825.551460939401</v>
      </c>
      <c r="E15" s="31">
        <v>158.21149194322419</v>
      </c>
      <c r="F15" s="31">
        <v>28614.275376234029</v>
      </c>
      <c r="G15" s="31">
        <v>312017.61187996581</v>
      </c>
      <c r="H15" s="31">
        <v>11397.536431319841</v>
      </c>
      <c r="I15" s="31">
        <v>47038.302276230017</v>
      </c>
      <c r="J15" s="31">
        <v>30367.648025545521</v>
      </c>
      <c r="K15" s="31">
        <v>70953.370534522881</v>
      </c>
      <c r="L15" s="31">
        <v>371.93321684654131</v>
      </c>
      <c r="M15" s="31">
        <v>1537.7647131388021</v>
      </c>
      <c r="N15" s="31">
        <v>25763.107079796591</v>
      </c>
      <c r="O15" s="31">
        <v>360.66659732631302</v>
      </c>
      <c r="P15" s="31">
        <v>24168.850903697348</v>
      </c>
      <c r="Q15" s="31">
        <v>196243.01776006591</v>
      </c>
      <c r="R15" s="31">
        <v>11017.46864658391</v>
      </c>
      <c r="S15" s="31">
        <v>36673.351263941397</v>
      </c>
      <c r="T15" s="31">
        <v>26049.39039844905</v>
      </c>
      <c r="U15" s="31">
        <v>37433.237081375177</v>
      </c>
    </row>
    <row r="16" spans="1:21" x14ac:dyDescent="0.25">
      <c r="A16" s="31">
        <v>2021</v>
      </c>
      <c r="B16" s="31">
        <v>25.368018225091159</v>
      </c>
      <c r="C16" s="31">
        <v>3909.570714880434</v>
      </c>
      <c r="D16" s="31">
        <v>30845.048134209101</v>
      </c>
      <c r="E16" s="31">
        <v>98.230719963012405</v>
      </c>
      <c r="F16" s="31">
        <v>24633.008120190221</v>
      </c>
      <c r="G16" s="31">
        <v>399017.85410945269</v>
      </c>
      <c r="H16" s="31">
        <v>18298.45400747388</v>
      </c>
      <c r="I16" s="31">
        <v>66445.950866358049</v>
      </c>
      <c r="J16" s="31">
        <v>34688.641801186059</v>
      </c>
      <c r="K16" s="31">
        <v>96676.999893199973</v>
      </c>
      <c r="L16" s="31">
        <v>386.68490626253032</v>
      </c>
      <c r="M16" s="31">
        <v>2195.5739881792538</v>
      </c>
      <c r="N16" s="31">
        <v>33538.513412013657</v>
      </c>
      <c r="O16" s="31">
        <v>423.03172854276983</v>
      </c>
      <c r="P16" s="31">
        <v>22705.47360738265</v>
      </c>
      <c r="Q16" s="31">
        <v>248897.70677253051</v>
      </c>
      <c r="R16" s="31">
        <v>17326.671552639149</v>
      </c>
      <c r="S16" s="31">
        <v>46947.644931183873</v>
      </c>
      <c r="T16" s="31">
        <v>28532.400639085659</v>
      </c>
      <c r="U16" s="31">
        <v>41542.800874225577</v>
      </c>
    </row>
    <row r="17" spans="1:21" x14ac:dyDescent="0.25">
      <c r="A17" s="31">
        <v>2022</v>
      </c>
      <c r="B17" s="31">
        <v>42.048253022863321</v>
      </c>
      <c r="C17" s="31">
        <v>8679.6324610449374</v>
      </c>
      <c r="D17" s="31">
        <v>35141.332422541927</v>
      </c>
      <c r="E17" s="31">
        <v>144.1069022740038</v>
      </c>
      <c r="F17" s="31">
        <v>27494.633245049499</v>
      </c>
      <c r="G17" s="31">
        <v>487897.48374197457</v>
      </c>
      <c r="H17" s="31">
        <v>21791.03473071388</v>
      </c>
      <c r="I17" s="31">
        <v>53228.405941152363</v>
      </c>
      <c r="J17" s="31">
        <v>40055.963738266997</v>
      </c>
      <c r="K17" s="31">
        <v>100031.61133635099</v>
      </c>
      <c r="L17" s="31">
        <v>541.32857498963347</v>
      </c>
      <c r="M17" s="31">
        <v>5248.0587152926328</v>
      </c>
      <c r="N17" s="31">
        <v>39295.148735160488</v>
      </c>
      <c r="O17" s="31">
        <v>520.37616096114891</v>
      </c>
      <c r="P17" s="31">
        <v>25114.628408243541</v>
      </c>
      <c r="Q17" s="31">
        <v>298997.26442445698</v>
      </c>
      <c r="R17" s="31">
        <v>20701.64156804193</v>
      </c>
      <c r="S17" s="31">
        <v>39874.312300907921</v>
      </c>
      <c r="T17" s="31">
        <v>32381.21079105313</v>
      </c>
      <c r="U17" s="31">
        <v>51965.683974487089</v>
      </c>
    </row>
    <row r="18" spans="1:21" x14ac:dyDescent="0.25">
      <c r="A18" s="31">
        <v>2023</v>
      </c>
      <c r="B18" s="31">
        <v>119.8977095008419</v>
      </c>
      <c r="C18" s="31">
        <v>6174.7701528669704</v>
      </c>
      <c r="D18" s="31">
        <v>27043.588590133659</v>
      </c>
      <c r="E18" s="31">
        <v>128.96665633728989</v>
      </c>
      <c r="F18" s="31">
        <v>20795.075176970731</v>
      </c>
      <c r="G18" s="31">
        <v>503550.60079826758</v>
      </c>
      <c r="H18" s="31">
        <v>23248.914354121629</v>
      </c>
      <c r="I18" s="31">
        <v>78189.328440831654</v>
      </c>
      <c r="J18" s="31">
        <v>38142.437196154307</v>
      </c>
      <c r="K18" s="31">
        <v>98273.871584411885</v>
      </c>
      <c r="L18" s="31">
        <v>504.22208604376931</v>
      </c>
      <c r="M18" s="31">
        <v>3696.879974726246</v>
      </c>
      <c r="N18" s="31">
        <v>31907.27531674987</v>
      </c>
      <c r="O18" s="31">
        <v>474.34530801392998</v>
      </c>
      <c r="P18" s="31">
        <v>22062.735561117479</v>
      </c>
      <c r="Q18" s="31">
        <v>326128.5005826882</v>
      </c>
      <c r="R18" s="31">
        <v>22242.006449146709</v>
      </c>
      <c r="S18" s="31">
        <v>54560.253397680302</v>
      </c>
      <c r="T18" s="31">
        <v>31537.910145091621</v>
      </c>
      <c r="U18" s="31">
        <v>55435.619328869572</v>
      </c>
    </row>
    <row r="19" spans="1:21" x14ac:dyDescent="0.25">
      <c r="A19" s="31">
        <v>2024</v>
      </c>
      <c r="B19" s="31">
        <v>183.8166454346914</v>
      </c>
      <c r="C19" s="31">
        <v>7829.8922735185934</v>
      </c>
      <c r="D19" s="31">
        <v>30974.876090868958</v>
      </c>
      <c r="E19" s="31">
        <v>174.33212973034051</v>
      </c>
      <c r="F19" s="31">
        <v>29454.951700435759</v>
      </c>
      <c r="G19" s="31">
        <v>473751.06902511697</v>
      </c>
      <c r="H19" s="31">
        <v>23706.499695647391</v>
      </c>
      <c r="I19" s="31">
        <v>79709.482379209017</v>
      </c>
      <c r="J19" s="31">
        <v>47194.163614109108</v>
      </c>
      <c r="K19" s="31">
        <v>115097.3728676887</v>
      </c>
      <c r="L19" s="31">
        <v>554.19408870616621</v>
      </c>
      <c r="M19" s="31">
        <v>4606.9570770339606</v>
      </c>
      <c r="N19" s="31">
        <v>35638.464992218564</v>
      </c>
      <c r="O19" s="31">
        <v>613.74200679250623</v>
      </c>
      <c r="P19" s="31">
        <v>27245.029310532391</v>
      </c>
      <c r="Q19" s="31">
        <v>281673.5752335334</v>
      </c>
      <c r="R19" s="31">
        <v>22987.569850617921</v>
      </c>
      <c r="S19" s="31">
        <v>57136.690946456372</v>
      </c>
      <c r="T19" s="31">
        <v>36838.625445399477</v>
      </c>
      <c r="U19" s="31">
        <v>63493.850343085032</v>
      </c>
    </row>
    <row r="21" spans="1:21" x14ac:dyDescent="0.25">
      <c r="A21" s="44" t="s">
        <v>1186</v>
      </c>
      <c r="B21" s="43"/>
    </row>
    <row r="22" spans="1:21" x14ac:dyDescent="0.25">
      <c r="B22" s="31" t="s">
        <v>1187</v>
      </c>
      <c r="C22" s="31" t="s">
        <v>1188</v>
      </c>
    </row>
    <row r="23" spans="1:21" x14ac:dyDescent="0.25">
      <c r="A23" s="31">
        <v>2007</v>
      </c>
      <c r="B23" s="31">
        <f>B2+C2+D2+E2+F2+H2+I2+J2</f>
        <v>87159.056665999989</v>
      </c>
      <c r="C23" s="31">
        <f>L2+M2+N2+O2+P2+R2+S2+T2</f>
        <v>77710.200579688288</v>
      </c>
    </row>
    <row r="24" spans="1:21" x14ac:dyDescent="0.25">
      <c r="A24" s="31">
        <v>2008</v>
      </c>
      <c r="B24" s="31">
        <f t="shared" ref="B24:B40" si="0">B3+C3+D3+E3+F3+H3+I3+J3</f>
        <v>96367.988182119298</v>
      </c>
      <c r="C24" s="31">
        <f t="shared" ref="C24:C40" si="1">L3+M3+N3+O3+P3+R3+S3+T3</f>
        <v>81718.874507638655</v>
      </c>
    </row>
    <row r="25" spans="1:21" x14ac:dyDescent="0.25">
      <c r="A25" s="31">
        <v>2009</v>
      </c>
      <c r="B25" s="31">
        <f t="shared" si="0"/>
        <v>77331.654500009245</v>
      </c>
      <c r="C25" s="31">
        <f t="shared" si="1"/>
        <v>67962.705360997235</v>
      </c>
    </row>
    <row r="26" spans="1:21" x14ac:dyDescent="0.25">
      <c r="A26" s="31">
        <v>2010</v>
      </c>
      <c r="B26" s="31">
        <f t="shared" si="0"/>
        <v>82348.035004844918</v>
      </c>
      <c r="C26" s="31">
        <f t="shared" si="1"/>
        <v>77108.608880607382</v>
      </c>
    </row>
    <row r="27" spans="1:21" x14ac:dyDescent="0.25">
      <c r="A27" s="31">
        <v>2011</v>
      </c>
      <c r="B27" s="31">
        <f t="shared" si="0"/>
        <v>92323.141333566353</v>
      </c>
      <c r="C27" s="31">
        <f t="shared" si="1"/>
        <v>86244.111278973971</v>
      </c>
    </row>
    <row r="28" spans="1:21" x14ac:dyDescent="0.25">
      <c r="A28" s="31">
        <v>2012</v>
      </c>
      <c r="B28" s="31">
        <f t="shared" si="0"/>
        <v>94996.935786603397</v>
      </c>
      <c r="C28" s="31">
        <f t="shared" si="1"/>
        <v>85481.680848597491</v>
      </c>
    </row>
    <row r="29" spans="1:21" x14ac:dyDescent="0.25">
      <c r="A29" s="31">
        <v>2013</v>
      </c>
      <c r="B29" s="31">
        <f t="shared" si="0"/>
        <v>94675.751706332783</v>
      </c>
      <c r="C29" s="31">
        <f t="shared" si="1"/>
        <v>85915.867934833615</v>
      </c>
    </row>
    <row r="30" spans="1:21" x14ac:dyDescent="0.25">
      <c r="A30" s="31">
        <v>2014</v>
      </c>
      <c r="B30" s="31">
        <f t="shared" si="0"/>
        <v>111918.75701164585</v>
      </c>
      <c r="C30" s="31">
        <f t="shared" si="1"/>
        <v>97487.116149661553</v>
      </c>
    </row>
    <row r="31" spans="1:21" x14ac:dyDescent="0.25">
      <c r="A31" s="31">
        <v>2015</v>
      </c>
      <c r="B31" s="31">
        <f t="shared" si="0"/>
        <v>105191.3987919293</v>
      </c>
      <c r="C31" s="31">
        <f t="shared" si="1"/>
        <v>91520.515414045483</v>
      </c>
    </row>
    <row r="32" spans="1:21" x14ac:dyDescent="0.25">
      <c r="A32" s="31">
        <v>2016</v>
      </c>
      <c r="B32" s="31">
        <f t="shared" si="0"/>
        <v>111402.04344355516</v>
      </c>
      <c r="C32" s="31">
        <f t="shared" si="1"/>
        <v>96817.8117840005</v>
      </c>
    </row>
    <row r="33" spans="1:3" x14ac:dyDescent="0.25">
      <c r="A33" s="31">
        <v>2017</v>
      </c>
      <c r="B33" s="31">
        <f t="shared" si="0"/>
        <v>121760.19376862081</v>
      </c>
      <c r="C33" s="31">
        <f t="shared" si="1"/>
        <v>109177.87830414737</v>
      </c>
    </row>
    <row r="34" spans="1:3" x14ac:dyDescent="0.25">
      <c r="A34" s="31">
        <v>2018</v>
      </c>
      <c r="B34" s="31">
        <f t="shared" si="0"/>
        <v>142607.80990307816</v>
      </c>
      <c r="C34" s="31">
        <f t="shared" si="1"/>
        <v>123058.76641192321</v>
      </c>
    </row>
    <row r="35" spans="1:3" x14ac:dyDescent="0.25">
      <c r="A35" s="31">
        <v>2019</v>
      </c>
      <c r="B35" s="31">
        <f t="shared" si="0"/>
        <v>167854.93704661081</v>
      </c>
      <c r="C35" s="31">
        <f t="shared" si="1"/>
        <v>143229.44940355286</v>
      </c>
    </row>
    <row r="36" spans="1:3" x14ac:dyDescent="0.25">
      <c r="A36" s="31">
        <v>2020</v>
      </c>
      <c r="B36" s="31">
        <f t="shared" si="0"/>
        <v>145090.11959390336</v>
      </c>
      <c r="C36" s="31">
        <f t="shared" si="1"/>
        <v>125942.53281977995</v>
      </c>
    </row>
    <row r="37" spans="1:3" x14ac:dyDescent="0.25">
      <c r="A37" s="31">
        <v>2021</v>
      </c>
      <c r="B37" s="31">
        <f t="shared" si="0"/>
        <v>178944.27238248583</v>
      </c>
      <c r="C37" s="31">
        <f t="shared" si="1"/>
        <v>152055.99476528954</v>
      </c>
    </row>
    <row r="38" spans="1:3" x14ac:dyDescent="0.25">
      <c r="A38" s="31">
        <v>2022</v>
      </c>
      <c r="B38" s="31">
        <f t="shared" si="0"/>
        <v>186577.15769406647</v>
      </c>
      <c r="C38" s="31">
        <f t="shared" si="1"/>
        <v>163676.70525465041</v>
      </c>
    </row>
    <row r="39" spans="1:3" x14ac:dyDescent="0.25">
      <c r="A39" s="31">
        <v>2023</v>
      </c>
      <c r="B39" s="31">
        <f t="shared" si="0"/>
        <v>193842.97827691707</v>
      </c>
      <c r="C39" s="31">
        <f t="shared" si="1"/>
        <v>166985.62823856992</v>
      </c>
    </row>
    <row r="40" spans="1:3" x14ac:dyDescent="0.25">
      <c r="A40" s="31">
        <v>2024</v>
      </c>
      <c r="B40" s="31">
        <f t="shared" si="0"/>
        <v>219228.01452895385</v>
      </c>
      <c r="C40" s="31">
        <f t="shared" si="1"/>
        <v>185621.27371775737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746AD-58CA-E440-B111-39C91B913EE3}">
  <dimension ref="A1:G21"/>
  <sheetViews>
    <sheetView workbookViewId="0">
      <selection activeCell="D25" sqref="D25"/>
    </sheetView>
  </sheetViews>
  <sheetFormatPr defaultColWidth="8.875" defaultRowHeight="15" x14ac:dyDescent="0.25"/>
  <cols>
    <col min="1" max="3" width="8.875" style="31"/>
    <col min="4" max="4" width="26.125" style="31" customWidth="1"/>
    <col min="5" max="5" width="21.625" style="31" customWidth="1"/>
    <col min="6" max="6" width="25.625" style="31" customWidth="1"/>
    <col min="7" max="16384" width="8.875" style="31"/>
  </cols>
  <sheetData>
    <row r="1" spans="1:7" x14ac:dyDescent="0.25">
      <c r="A1" s="32" t="s">
        <v>0</v>
      </c>
      <c r="B1" s="32" t="s">
        <v>1171</v>
      </c>
      <c r="C1" s="32" t="s">
        <v>1175</v>
      </c>
      <c r="D1" s="32" t="s">
        <v>1189</v>
      </c>
      <c r="E1" s="32" t="s">
        <v>1190</v>
      </c>
      <c r="F1" s="32" t="s">
        <v>1191</v>
      </c>
      <c r="G1" s="32" t="s">
        <v>1192</v>
      </c>
    </row>
    <row r="2" spans="1:7" x14ac:dyDescent="0.25">
      <c r="A2" s="31">
        <v>2007</v>
      </c>
      <c r="B2" s="31">
        <v>208506.61746374739</v>
      </c>
      <c r="C2" s="31">
        <v>7701.3042699856451</v>
      </c>
      <c r="D2" s="31">
        <v>4832.9560514065524</v>
      </c>
      <c r="E2" s="31">
        <v>312.66198405284729</v>
      </c>
      <c r="F2" s="31">
        <v>2.317890966816365E-2</v>
      </c>
      <c r="G2" s="31">
        <v>4.0598575655735013E-2</v>
      </c>
    </row>
    <row r="3" spans="1:7" x14ac:dyDescent="0.25">
      <c r="A3" s="31">
        <v>2008</v>
      </c>
      <c r="B3" s="31">
        <v>217550.31939831009</v>
      </c>
      <c r="C3" s="31">
        <v>10344.904591012881</v>
      </c>
      <c r="D3" s="31">
        <v>5757.2414507107314</v>
      </c>
      <c r="E3" s="31">
        <v>525.44902034278005</v>
      </c>
      <c r="F3" s="31">
        <v>2.646395310580937E-2</v>
      </c>
      <c r="G3" s="31">
        <v>5.0793027206772187E-2</v>
      </c>
    </row>
    <row r="4" spans="1:7" x14ac:dyDescent="0.25">
      <c r="A4" s="31">
        <v>2009</v>
      </c>
      <c r="B4" s="31">
        <v>172560.69285077861</v>
      </c>
      <c r="C4" s="31">
        <v>7594.2275513060749</v>
      </c>
      <c r="D4" s="31">
        <v>5166.126208650554</v>
      </c>
      <c r="E4" s="31">
        <v>447.30016634675093</v>
      </c>
      <c r="F4" s="31">
        <v>2.9938024258618089E-2</v>
      </c>
      <c r="G4" s="31">
        <v>5.8900021539362878E-2</v>
      </c>
    </row>
    <row r="5" spans="1:7" x14ac:dyDescent="0.25">
      <c r="A5" s="31">
        <v>2010</v>
      </c>
      <c r="B5" s="31">
        <v>217788.18382414241</v>
      </c>
      <c r="C5" s="31">
        <v>13057.33776676914</v>
      </c>
      <c r="D5" s="31">
        <v>7508.152015073083</v>
      </c>
      <c r="E5" s="31">
        <v>790.81921918161129</v>
      </c>
      <c r="F5" s="31">
        <v>3.4474560939154048E-2</v>
      </c>
      <c r="G5" s="31">
        <v>6.0565119269124092E-2</v>
      </c>
    </row>
    <row r="6" spans="1:7" x14ac:dyDescent="0.25">
      <c r="A6" s="31">
        <v>2011</v>
      </c>
      <c r="B6" s="31">
        <v>247077.1376938734</v>
      </c>
      <c r="C6" s="31">
        <v>14970.58151384048</v>
      </c>
      <c r="D6" s="31">
        <v>8788.6522552042406</v>
      </c>
      <c r="E6" s="31">
        <v>1084.2200861243639</v>
      </c>
      <c r="F6" s="31">
        <v>3.5570479475496082E-2</v>
      </c>
      <c r="G6" s="31">
        <v>7.2423378151475939E-2</v>
      </c>
    </row>
    <row r="7" spans="1:7" x14ac:dyDescent="0.25">
      <c r="A7" s="31">
        <v>2012</v>
      </c>
      <c r="B7" s="31">
        <v>253159.77447487629</v>
      </c>
      <c r="C7" s="31">
        <v>17753.9379574376</v>
      </c>
      <c r="D7" s="31">
        <v>9173.0894700524059</v>
      </c>
      <c r="E7" s="31">
        <v>1371.165790166247</v>
      </c>
      <c r="F7" s="31">
        <v>3.6234387904160302E-2</v>
      </c>
      <c r="G7" s="31">
        <v>7.7231642549017057E-2</v>
      </c>
    </row>
    <row r="8" spans="1:7" x14ac:dyDescent="0.25">
      <c r="A8" s="31">
        <v>2013</v>
      </c>
      <c r="B8" s="31">
        <v>258507.89077290491</v>
      </c>
      <c r="C8" s="31">
        <v>21393.686225546098</v>
      </c>
      <c r="D8" s="31">
        <v>10027.954983724811</v>
      </c>
      <c r="E8" s="31">
        <v>1845.27706102412</v>
      </c>
      <c r="F8" s="31">
        <v>3.8791678481235277E-2</v>
      </c>
      <c r="G8" s="31">
        <v>8.6253347906948524E-2</v>
      </c>
    </row>
    <row r="9" spans="1:7" x14ac:dyDescent="0.25">
      <c r="A9" s="31">
        <v>2014</v>
      </c>
      <c r="B9" s="31">
        <v>267398.07810732548</v>
      </c>
      <c r="C9" s="31">
        <v>29931.823294585029</v>
      </c>
      <c r="D9" s="31">
        <v>10606.99981200173</v>
      </c>
      <c r="E9" s="31">
        <v>2768.5992093051468</v>
      </c>
      <c r="F9" s="31">
        <v>3.9667449695522487E-2</v>
      </c>
      <c r="G9" s="31">
        <v>9.2496844647817197E-2</v>
      </c>
    </row>
    <row r="10" spans="1:7" x14ac:dyDescent="0.25">
      <c r="A10" s="31">
        <v>2015</v>
      </c>
      <c r="B10" s="31">
        <v>264947.02860904252</v>
      </c>
      <c r="C10" s="31">
        <v>20106.625854859019</v>
      </c>
      <c r="D10" s="31">
        <v>10834.83648347993</v>
      </c>
      <c r="E10" s="31">
        <v>1848.362399635638</v>
      </c>
      <c r="F10" s="31">
        <v>4.0894349864432258E-2</v>
      </c>
      <c r="G10" s="31">
        <v>9.192802477044941E-2</v>
      </c>
    </row>
    <row r="11" spans="1:7" x14ac:dyDescent="0.25">
      <c r="A11" s="31">
        <v>2016</v>
      </c>
      <c r="B11" s="31">
        <v>264001.60478421272</v>
      </c>
      <c r="C11" s="31">
        <v>26237.329962732409</v>
      </c>
      <c r="D11" s="31">
        <v>13356.25409897881</v>
      </c>
      <c r="E11" s="31">
        <v>2665.0075401562449</v>
      </c>
      <c r="F11" s="31">
        <v>5.0591564054680023E-2</v>
      </c>
      <c r="G11" s="31">
        <v>0.101573122872702</v>
      </c>
    </row>
    <row r="12" spans="1:7" x14ac:dyDescent="0.25">
      <c r="A12" s="31">
        <v>2017</v>
      </c>
      <c r="B12" s="31">
        <v>312889.14736227971</v>
      </c>
      <c r="C12" s="31">
        <v>41232.933773876939</v>
      </c>
      <c r="D12" s="31">
        <v>16505.68673246574</v>
      </c>
      <c r="E12" s="31">
        <v>5609.3025295642456</v>
      </c>
      <c r="F12" s="31">
        <v>5.2752506348053591E-2</v>
      </c>
      <c r="G12" s="31">
        <v>0.136039374746553</v>
      </c>
    </row>
    <row r="13" spans="1:7" x14ac:dyDescent="0.25">
      <c r="A13" s="31">
        <v>2018</v>
      </c>
      <c r="B13" s="31">
        <v>338356.52463371382</v>
      </c>
      <c r="C13" s="31">
        <v>48470.910904833843</v>
      </c>
      <c r="D13" s="31">
        <v>21301.1541983389</v>
      </c>
      <c r="E13" s="31">
        <v>7319.8935196128396</v>
      </c>
      <c r="F13" s="31">
        <v>6.2954761169149498E-2</v>
      </c>
      <c r="G13" s="31">
        <v>0.15101621535408061</v>
      </c>
    </row>
    <row r="14" spans="1:7" x14ac:dyDescent="0.25">
      <c r="A14" s="31">
        <v>2019</v>
      </c>
      <c r="B14" s="31">
        <v>346094.69080197072</v>
      </c>
      <c r="C14" s="31">
        <v>63893.663265622992</v>
      </c>
      <c r="D14" s="31">
        <v>22170.108169378229</v>
      </c>
      <c r="E14" s="31">
        <v>9944.0316344845214</v>
      </c>
      <c r="F14" s="31">
        <v>6.4057926222461412E-2</v>
      </c>
      <c r="G14" s="31">
        <v>0.15563408210207841</v>
      </c>
    </row>
    <row r="15" spans="1:7" x14ac:dyDescent="0.25">
      <c r="A15" s="31">
        <v>2020</v>
      </c>
      <c r="B15" s="31">
        <v>312017.61187996581</v>
      </c>
      <c r="C15" s="31">
        <v>70953.370534522881</v>
      </c>
      <c r="D15" s="31">
        <v>19985.397598626951</v>
      </c>
      <c r="E15" s="31">
        <v>12619.98496422988</v>
      </c>
      <c r="F15" s="31">
        <v>6.4052145897185428E-2</v>
      </c>
      <c r="G15" s="31">
        <v>0.17786307921890099</v>
      </c>
    </row>
    <row r="16" spans="1:7" x14ac:dyDescent="0.25">
      <c r="A16" s="31">
        <v>2021</v>
      </c>
      <c r="B16" s="31">
        <v>399017.85410945269</v>
      </c>
      <c r="C16" s="31">
        <v>96676.999893199973</v>
      </c>
      <c r="D16" s="31">
        <v>32773.939950290864</v>
      </c>
      <c r="E16" s="31">
        <v>20424.231998151088</v>
      </c>
      <c r="F16" s="31">
        <v>8.2136525001963417E-2</v>
      </c>
      <c r="G16" s="31">
        <v>0.21126257559413239</v>
      </c>
    </row>
    <row r="17" spans="1:7" x14ac:dyDescent="0.25">
      <c r="A17" s="31">
        <v>2022</v>
      </c>
      <c r="B17" s="31">
        <v>487897.48374197457</v>
      </c>
      <c r="C17" s="31">
        <v>100031.61133635099</v>
      </c>
      <c r="D17" s="31">
        <v>36913.282029787821</v>
      </c>
      <c r="E17" s="31">
        <v>18955.465745459769</v>
      </c>
      <c r="F17" s="31">
        <v>7.5657865145517894E-2</v>
      </c>
      <c r="G17" s="31">
        <v>0.18949475563002799</v>
      </c>
    </row>
    <row r="18" spans="1:7" x14ac:dyDescent="0.25">
      <c r="A18" s="31">
        <v>2023</v>
      </c>
      <c r="B18" s="31">
        <v>503550.60079826758</v>
      </c>
      <c r="C18" s="31">
        <v>98273.871584411885</v>
      </c>
      <c r="D18" s="31">
        <v>33509.890332606083</v>
      </c>
      <c r="E18" s="31">
        <v>20227.389223999151</v>
      </c>
      <c r="F18" s="31">
        <v>6.6547215472454194E-2</v>
      </c>
      <c r="G18" s="31">
        <v>0.20582672584161829</v>
      </c>
    </row>
    <row r="19" spans="1:7" x14ac:dyDescent="0.25">
      <c r="A19" s="31">
        <v>2024</v>
      </c>
      <c r="B19" s="31">
        <v>473751.06902511697</v>
      </c>
      <c r="C19" s="31">
        <v>115097.3728676887</v>
      </c>
      <c r="D19" s="31">
        <v>36852.259328132459</v>
      </c>
      <c r="E19" s="31">
        <v>24176.4523965187</v>
      </c>
      <c r="F19" s="31">
        <v>7.7788234660803798E-2</v>
      </c>
      <c r="G19" s="31">
        <v>0.21005216534621499</v>
      </c>
    </row>
    <row r="21" spans="1:7" x14ac:dyDescent="0.25">
      <c r="A21" s="44" t="s">
        <v>1193</v>
      </c>
      <c r="B21" s="43"/>
      <c r="C21" s="43"/>
      <c r="D21" s="43"/>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0c2ac21-f850-4555-8afd-fd732a9ecf25">
      <Terms xmlns="http://schemas.microsoft.com/office/infopath/2007/PartnerControls"/>
    </lcf76f155ced4ddcb4097134ff3c332f>
    <TaxCatchAll xmlns="d77f725d-68ba-43bc-9e4e-ba441aacaca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1ECE610C9FA4B4B976DD6842F9EAF74" ma:contentTypeVersion="14" ma:contentTypeDescription="Create a new document." ma:contentTypeScope="" ma:versionID="8cad2c5a5bf252c54ec3614691fc5da1">
  <xsd:schema xmlns:xsd="http://www.w3.org/2001/XMLSchema" xmlns:xs="http://www.w3.org/2001/XMLSchema" xmlns:p="http://schemas.microsoft.com/office/2006/metadata/properties" xmlns:ns2="f0c2ac21-f850-4555-8afd-fd732a9ecf25" xmlns:ns3="d77f725d-68ba-43bc-9e4e-ba441aacaca8" targetNamespace="http://schemas.microsoft.com/office/2006/metadata/properties" ma:root="true" ma:fieldsID="259cf07e5b8c8dfb766a42db58eeb628" ns2:_="" ns3:_="">
    <xsd:import namespace="f0c2ac21-f850-4555-8afd-fd732a9ecf25"/>
    <xsd:import namespace="d77f725d-68ba-43bc-9e4e-ba441aacaca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c2ac21-f850-4555-8afd-fd732a9ecf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4f2dfca-e4a2-46eb-a53e-58fba36a99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77f725d-68ba-43bc-9e4e-ba441aacaca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6960b6-77f8-4f86-a35d-ffb297eb4fb9}" ma:internalName="TaxCatchAll" ma:showField="CatchAllData" ma:web="d77f725d-68ba-43bc-9e4e-ba441aacaca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0ED3D5-B686-406C-81BD-990D7920C19F}">
  <ds:schemaRefs>
    <ds:schemaRef ds:uri="http://schemas.microsoft.com/office/2006/metadata/properties"/>
    <ds:schemaRef ds:uri="http://schemas.microsoft.com/office/infopath/2007/PartnerControls"/>
    <ds:schemaRef ds:uri="f0c2ac21-f850-4555-8afd-fd732a9ecf25"/>
    <ds:schemaRef ds:uri="d77f725d-68ba-43bc-9e4e-ba441aacaca8"/>
  </ds:schemaRefs>
</ds:datastoreItem>
</file>

<file path=customXml/itemProps2.xml><?xml version="1.0" encoding="utf-8"?>
<ds:datastoreItem xmlns:ds="http://schemas.openxmlformats.org/officeDocument/2006/customXml" ds:itemID="{380CC493-EE99-4658-B5F9-9D3CF9103036}">
  <ds:schemaRefs>
    <ds:schemaRef ds:uri="http://schemas.microsoft.com/sharepoint/v3/contenttype/forms"/>
  </ds:schemaRefs>
</ds:datastoreItem>
</file>

<file path=customXml/itemProps3.xml><?xml version="1.0" encoding="utf-8"?>
<ds:datastoreItem xmlns:ds="http://schemas.openxmlformats.org/officeDocument/2006/customXml" ds:itemID="{FEF515FE-1B84-480E-8ED6-EDBECA3B5C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c2ac21-f850-4555-8afd-fd732a9ecf25"/>
    <ds:schemaRef ds:uri="d77f725d-68ba-43bc-9e4e-ba441aacac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china_us_mrio_2007_2024_summary</vt:lpstr>
      <vt:lpstr>Figure 4.</vt:lpstr>
      <vt:lpstr>Figure 5.</vt:lpstr>
      <vt:lpstr>BEA_raw</vt:lpstr>
      <vt:lpstr>Figure 6. G7_gap</vt:lpstr>
      <vt:lpstr>Figure 7</vt:lpstr>
      <vt:lpstr>indirect_va_share_summary</vt:lpstr>
      <vt:lpstr>Figure 10</vt:lpstr>
      <vt:lpstr>MRIO_correspondence</vt:lpstr>
      <vt:lpstr>Figure 8&amp;9. ASEAN_gap</vt:lpstr>
      <vt:lpstr>individuals_asean_mex</vt:lpstr>
      <vt:lpstr>VIE_MEX_CNVA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Christine Wan</cp:lastModifiedBy>
  <cp:revision/>
  <dcterms:created xsi:type="dcterms:W3CDTF">2026-03-25T20:01:54Z</dcterms:created>
  <dcterms:modified xsi:type="dcterms:W3CDTF">2026-07-21T20:41:55Z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0x010100F1ECE610C9FA4B4B976DD6842F9EAF74</vt:lpwstr>
  </property>
</Properties>
</file>